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_xmlsignatures/sig4.xml" ContentType="application/vnd.openxmlformats-package.digital-signature-xmlsignature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CLIENTES DE AUDITORIA\AUDITORÍA 2020\KUROSU S.A\INFORME CNV\"/>
    </mc:Choice>
  </mc:AlternateContent>
  <bookViews>
    <workbookView xWindow="0" yWindow="0" windowWidth="20385" windowHeight="7650" tabRatio="897" firstSheet="14" activeTab="22"/>
  </bookViews>
  <sheets>
    <sheet name="Indice" sheetId="8" r:id="rId1"/>
    <sheet name="Denominación (2)" sheetId="7" r:id="rId2"/>
    <sheet name="Balance  General (5)" sheetId="18" r:id="rId3"/>
    <sheet name="Estados de Resultados (6)" sheetId="19" r:id="rId4"/>
    <sheet name="Estado de variación del PN (7)" sheetId="20" r:id="rId5"/>
    <sheet name="Estado de Flujos de Efectivo(8)" sheetId="21" r:id="rId6"/>
    <sheet name="Notas de Estados Contables (9)" sheetId="32" r:id="rId7"/>
    <sheet name="Notas de Estados Contables (10)" sheetId="33" r:id="rId8"/>
    <sheet name="Notas de Estados Contables (11)" sheetId="34" r:id="rId9"/>
    <sheet name="Notas de Estados Contables (12)" sheetId="35" r:id="rId10"/>
    <sheet name="Notas de Estados Contables (13)" sheetId="36" r:id="rId11"/>
    <sheet name="Notas de Estados Contables (14)" sheetId="37" r:id="rId12"/>
    <sheet name="Anexos Informes Complementarios" sheetId="38" r:id="rId13"/>
    <sheet name="ANEXO A (16)" sheetId="22" r:id="rId14"/>
    <sheet name="ANEXO B (17)" sheetId="23" r:id="rId15"/>
    <sheet name="ANEXO C (18)" sheetId="24" r:id="rId16"/>
    <sheet name="ANEXO D (19)" sheetId="25" r:id="rId17"/>
    <sheet name="ANEXO E (20)" sheetId="26" r:id="rId18"/>
    <sheet name="ANEXO F (21)" sheetId="27" r:id="rId19"/>
    <sheet name="ANEXO G (22)" sheetId="28" r:id="rId20"/>
    <sheet name="ANEXO H (23)" sheetId="29" r:id="rId21"/>
    <sheet name="ANEXO (24)" sheetId="30" r:id="rId22"/>
    <sheet name="ANEXO J (25)" sheetId="31" r:id="rId23"/>
  </sheets>
  <externalReferences>
    <externalReference r:id="rId24"/>
    <externalReference r:id="rId25"/>
  </externalReferences>
  <calcPr calcId="162913"/>
</workbook>
</file>

<file path=xl/calcChain.xml><?xml version="1.0" encoding="utf-8"?>
<calcChain xmlns="http://schemas.openxmlformats.org/spreadsheetml/2006/main">
  <c r="H39" i="28" l="1"/>
  <c r="D26" i="36"/>
  <c r="I27" i="36"/>
  <c r="I22" i="36"/>
  <c r="I16" i="36"/>
  <c r="H31" i="28"/>
  <c r="I11" i="36"/>
  <c r="E42" i="33"/>
  <c r="E39" i="33"/>
  <c r="D39" i="33"/>
  <c r="D42" i="33"/>
  <c r="G16" i="18"/>
  <c r="D16" i="18"/>
  <c r="C16" i="18"/>
  <c r="D27" i="18"/>
  <c r="C27" i="18"/>
  <c r="H23" i="18"/>
  <c r="G23" i="18"/>
  <c r="H16" i="18"/>
  <c r="H33" i="28" l="1"/>
  <c r="H32" i="28"/>
  <c r="J16" i="36"/>
  <c r="J11" i="36"/>
  <c r="D20" i="36"/>
  <c r="D27" i="36" s="1"/>
  <c r="I40" i="36" l="1"/>
  <c r="M40" i="36" s="1"/>
  <c r="M41" i="36" l="1"/>
  <c r="M42" i="36"/>
  <c r="D11" i="35" l="1"/>
  <c r="C11" i="35"/>
  <c r="C12" i="35" s="1"/>
  <c r="C14" i="35" s="1"/>
  <c r="E8" i="35"/>
  <c r="D44" i="37" l="1"/>
  <c r="E44" i="37"/>
  <c r="G33" i="29" l="1"/>
  <c r="E77" i="29"/>
  <c r="G72" i="29"/>
  <c r="G73" i="29"/>
  <c r="G74" i="29"/>
  <c r="G75" i="29"/>
  <c r="G76" i="29"/>
  <c r="F77" i="29" l="1"/>
  <c r="C77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D77" i="29" l="1"/>
  <c r="G77" i="29" s="1"/>
  <c r="N22" i="24" l="1"/>
  <c r="B19" i="22"/>
  <c r="C18" i="22"/>
  <c r="F18" i="22" s="1"/>
  <c r="C16" i="22" l="1"/>
  <c r="F16" i="22" s="1"/>
  <c r="F15" i="22" l="1"/>
  <c r="C14" i="22" l="1"/>
  <c r="F14" i="22"/>
  <c r="F13" i="22" l="1"/>
  <c r="L13" i="22" s="1"/>
  <c r="D42" i="21" l="1"/>
  <c r="D33" i="21"/>
  <c r="D26" i="21"/>
  <c r="D14" i="21"/>
  <c r="D16" i="21" s="1"/>
  <c r="D20" i="21" s="1"/>
  <c r="I10" i="20" l="1"/>
  <c r="H10" i="20"/>
  <c r="C18" i="19"/>
  <c r="C24" i="19" s="1"/>
  <c r="C30" i="19" s="1"/>
  <c r="D18" i="19"/>
  <c r="D24" i="19" s="1"/>
  <c r="D30" i="19" s="1"/>
  <c r="C17" i="26" l="1"/>
  <c r="F23" i="22"/>
  <c r="L23" i="22" s="1"/>
  <c r="E27" i="37"/>
  <c r="D27" i="37"/>
  <c r="D13" i="37"/>
  <c r="D53" i="36"/>
  <c r="E26" i="36"/>
  <c r="E20" i="36"/>
  <c r="C46" i="35"/>
  <c r="D65" i="34"/>
  <c r="C13" i="20"/>
  <c r="H33" i="18"/>
  <c r="H26" i="18"/>
  <c r="H35" i="18" s="1"/>
  <c r="E51" i="33"/>
  <c r="D51" i="33"/>
  <c r="D31" i="34"/>
  <c r="E31" i="34"/>
  <c r="D52" i="35"/>
  <c r="C52" i="35"/>
  <c r="D46" i="35"/>
  <c r="E53" i="36"/>
  <c r="E13" i="37"/>
  <c r="D35" i="18" l="1"/>
  <c r="I19" i="31"/>
  <c r="L48" i="28" l="1"/>
  <c r="H38" i="28"/>
  <c r="H34" i="28"/>
  <c r="H35" i="28" s="1"/>
  <c r="J40" i="36"/>
  <c r="L21" i="36" l="1"/>
  <c r="K31" i="28" s="1"/>
  <c r="L31" i="28" s="1"/>
  <c r="L26" i="36"/>
  <c r="L27" i="36"/>
  <c r="K39" i="28" s="1"/>
  <c r="L43" i="36"/>
  <c r="H20" i="28"/>
  <c r="J54" i="34"/>
  <c r="H19" i="28"/>
  <c r="K16" i="28"/>
  <c r="H14" i="28"/>
  <c r="H18" i="27" l="1"/>
  <c r="F22" i="27"/>
  <c r="F20" i="26"/>
  <c r="F14" i="26"/>
  <c r="E23" i="24"/>
  <c r="F23" i="24"/>
  <c r="G23" i="24"/>
  <c r="H23" i="24"/>
  <c r="I23" i="24"/>
  <c r="L23" i="24"/>
  <c r="M23" i="24"/>
  <c r="D23" i="24"/>
  <c r="K22" i="22" l="1"/>
  <c r="J23" i="37"/>
  <c r="G12" i="35" l="1"/>
  <c r="G65" i="34" l="1"/>
  <c r="D59" i="34" l="1"/>
  <c r="J50" i="34"/>
  <c r="J59" i="34"/>
  <c r="G60" i="34" l="1"/>
  <c r="D66" i="34"/>
  <c r="K14" i="20"/>
  <c r="I7" i="20" l="1"/>
  <c r="I13" i="20" s="1"/>
  <c r="F45" i="21" l="1"/>
  <c r="J9" i="29" l="1"/>
  <c r="E22" i="27"/>
  <c r="L39" i="28" l="1"/>
  <c r="L33" i="27"/>
  <c r="L34" i="27" s="1"/>
  <c r="M34" i="27" s="1"/>
  <c r="L14" i="22" l="1"/>
  <c r="G66" i="34" l="1"/>
  <c r="K21" i="20"/>
  <c r="H13" i="20"/>
  <c r="I9" i="29" l="1"/>
  <c r="I78" i="29"/>
  <c r="I53" i="36" l="1"/>
  <c r="C53" i="35"/>
  <c r="F53" i="35" s="1"/>
  <c r="K34" i="28" l="1"/>
  <c r="I23" i="34"/>
  <c r="K15" i="28" s="1"/>
  <c r="J48" i="34"/>
  <c r="K17" i="28" s="1"/>
  <c r="I24" i="34"/>
  <c r="I37" i="33"/>
  <c r="K14" i="28" s="1"/>
  <c r="J11" i="37" l="1"/>
  <c r="E54" i="36"/>
  <c r="E2" i="37" s="1"/>
  <c r="E14" i="37" s="1"/>
  <c r="D54" i="36"/>
  <c r="D2" i="37" s="1"/>
  <c r="L44" i="36"/>
  <c r="K33" i="28" s="1"/>
  <c r="K38" i="28"/>
  <c r="L20" i="36"/>
  <c r="K32" i="28" s="1"/>
  <c r="L19" i="36"/>
  <c r="G8" i="35"/>
  <c r="E10" i="35"/>
  <c r="E9" i="35"/>
  <c r="E65" i="34"/>
  <c r="J63" i="34"/>
  <c r="K25" i="28" s="1"/>
  <c r="J62" i="34"/>
  <c r="K24" i="28" s="1"/>
  <c r="K20" i="28"/>
  <c r="E51" i="34"/>
  <c r="K19" i="28"/>
  <c r="E50" i="34"/>
  <c r="E33" i="34"/>
  <c r="D33" i="34"/>
  <c r="E2" i="34"/>
  <c r="E12" i="34" s="1"/>
  <c r="D2" i="34"/>
  <c r="D12" i="34" s="1"/>
  <c r="E34" i="34" l="1"/>
  <c r="I27" i="34" s="1"/>
  <c r="D34" i="34"/>
  <c r="H27" i="34" s="1"/>
  <c r="E59" i="34"/>
  <c r="D14" i="37"/>
  <c r="G14" i="37" s="1"/>
  <c r="L22" i="36"/>
  <c r="G10" i="35"/>
  <c r="G9" i="35"/>
  <c r="L45" i="36"/>
  <c r="J5" i="37"/>
  <c r="K40" i="28" s="1"/>
  <c r="E27" i="36"/>
  <c r="D53" i="35"/>
  <c r="E11" i="35"/>
  <c r="E66" i="34"/>
  <c r="K59" i="34"/>
  <c r="L20" i="28" l="1"/>
  <c r="H15" i="30"/>
  <c r="H11" i="30"/>
  <c r="E22" i="26" l="1"/>
  <c r="I31" i="31" l="1"/>
  <c r="G15" i="31" s="1"/>
  <c r="K34" i="31"/>
  <c r="I12" i="30"/>
  <c r="I14" i="30"/>
  <c r="I15" i="30"/>
  <c r="I11" i="30"/>
  <c r="L47" i="28"/>
  <c r="L43" i="28"/>
  <c r="L44" i="28"/>
  <c r="L45" i="28" l="1"/>
  <c r="L49" i="28"/>
  <c r="I21" i="28" l="1"/>
  <c r="H15" i="28"/>
  <c r="L33" i="28" l="1"/>
  <c r="L36" i="28"/>
  <c r="L37" i="28"/>
  <c r="L22" i="28"/>
  <c r="L23" i="28"/>
  <c r="L26" i="28"/>
  <c r="L29" i="28"/>
  <c r="L30" i="28"/>
  <c r="L19" i="28"/>
  <c r="L15" i="28"/>
  <c r="F15" i="26"/>
  <c r="F17" i="26" s="1"/>
  <c r="G17" i="26"/>
  <c r="G22" i="26"/>
  <c r="D22" i="26"/>
  <c r="D17" i="26"/>
  <c r="E17" i="26"/>
  <c r="L14" i="28" l="1"/>
  <c r="F22" i="26" l="1"/>
  <c r="I22" i="22"/>
  <c r="G22" i="22"/>
  <c r="E22" i="22"/>
  <c r="D22" i="22"/>
  <c r="C22" i="22"/>
  <c r="B22" i="22"/>
  <c r="H25" i="22" l="1"/>
  <c r="K22" i="31"/>
  <c r="L22" i="31" s="1"/>
  <c r="K19" i="31"/>
  <c r="L19" i="31" s="1"/>
  <c r="L38" i="28" l="1"/>
  <c r="H40" i="28"/>
  <c r="H41" i="28" s="1"/>
  <c r="L40" i="28" l="1"/>
  <c r="I25" i="31" l="1"/>
  <c r="G13" i="31" s="1"/>
  <c r="G11" i="31"/>
  <c r="I41" i="28" l="1"/>
  <c r="I35" i="28"/>
  <c r="L34" i="28"/>
  <c r="I27" i="28"/>
  <c r="H25" i="28"/>
  <c r="L25" i="28" s="1"/>
  <c r="H24" i="28"/>
  <c r="H18" i="28"/>
  <c r="L18" i="28" s="1"/>
  <c r="H17" i="28"/>
  <c r="L17" i="28" s="1"/>
  <c r="H16" i="28"/>
  <c r="L16" i="28" s="1"/>
  <c r="H42" i="28" l="1"/>
  <c r="H27" i="28"/>
  <c r="H21" i="28"/>
  <c r="H28" i="28" s="1"/>
  <c r="L24" i="28"/>
  <c r="L32" i="28"/>
  <c r="I28" i="28"/>
  <c r="I42" i="28"/>
  <c r="C22" i="26" l="1"/>
  <c r="N23" i="24" l="1"/>
  <c r="E18" i="23" l="1"/>
  <c r="C18" i="23"/>
  <c r="F17" i="23"/>
  <c r="F18" i="23" s="1"/>
  <c r="J22" i="22" l="1"/>
  <c r="H22" i="22"/>
  <c r="F21" i="22"/>
  <c r="L21" i="22" s="1"/>
  <c r="F20" i="22"/>
  <c r="L20" i="22" s="1"/>
  <c r="F19" i="22"/>
  <c r="L19" i="22" s="1"/>
  <c r="L18" i="22"/>
  <c r="F17" i="22"/>
  <c r="L17" i="22" s="1"/>
  <c r="L16" i="22"/>
  <c r="L15" i="22"/>
  <c r="F12" i="22"/>
  <c r="F11" i="22"/>
  <c r="L12" i="22" l="1"/>
  <c r="F22" i="22"/>
  <c r="L11" i="22"/>
  <c r="L22" i="22" l="1"/>
  <c r="G13" i="20"/>
  <c r="F13" i="20"/>
  <c r="E13" i="20"/>
  <c r="D13" i="20"/>
  <c r="D43" i="21" l="1"/>
  <c r="D45" i="21"/>
  <c r="K31" i="31"/>
  <c r="L31" i="31" s="1"/>
  <c r="H38" i="18"/>
  <c r="G33" i="18"/>
  <c r="I17" i="20" s="1"/>
  <c r="H37" i="18" l="1"/>
  <c r="K28" i="31"/>
  <c r="G26" i="18"/>
  <c r="G35" i="18" s="1"/>
  <c r="C35" i="18"/>
  <c r="G37" i="18" l="1"/>
  <c r="K25" i="31"/>
  <c r="L25" i="31" s="1"/>
  <c r="L28" i="31"/>
  <c r="L34" i="31"/>
  <c r="M34" i="31" s="1"/>
  <c r="G36" i="18" l="1"/>
  <c r="B7" i="7"/>
  <c r="E7" i="7"/>
  <c r="F7" i="7"/>
</calcChain>
</file>

<file path=xl/sharedStrings.xml><?xml version="1.0" encoding="utf-8"?>
<sst xmlns="http://schemas.openxmlformats.org/spreadsheetml/2006/main" count="857" uniqueCount="591">
  <si>
    <t>Nominativa</t>
  </si>
  <si>
    <t>1. EL ENTE</t>
  </si>
  <si>
    <t>En Guaranies</t>
  </si>
  <si>
    <t>NOTA 2. PRINCIPALES POLITICAS DE CONTABILIDAD</t>
  </si>
  <si>
    <r>
      <rPr>
        <b/>
        <sz val="10"/>
        <color rgb="FF000000"/>
        <rFont val="Arial"/>
        <family val="2"/>
      </rPr>
      <t>NOTA 3. DISPONIBILIDADES</t>
    </r>
    <r>
      <rPr>
        <sz val="10"/>
        <color rgb="FF000000"/>
        <rFont val="Arial"/>
        <family val="2"/>
      </rPr>
      <t xml:space="preserve">
</t>
    </r>
  </si>
  <si>
    <r>
      <rPr>
        <b/>
        <sz val="10"/>
        <rFont val="Arial"/>
        <family val="2"/>
      </rPr>
      <t xml:space="preserve">NOTA 4. CREDITOS
</t>
    </r>
    <r>
      <rPr>
        <sz val="10"/>
        <rFont val="Arial"/>
        <family val="2"/>
      </rPr>
      <t/>
    </r>
  </si>
  <si>
    <t xml:space="preserve">Representan derechos de la Sociedad contra terceros (clientes en su mayor parte) originados por ventas a crédito de maquinarias, repuestos, lubricantes y servicios de asistencia técnica; además de anticipos a proveedores.
</t>
  </si>
  <si>
    <t>Se compone como sigue:</t>
  </si>
  <si>
    <t>Clientes US$.</t>
  </si>
  <si>
    <t>Clientes G.</t>
  </si>
  <si>
    <t>Otros Créditos US$.</t>
  </si>
  <si>
    <t>Total Corriente</t>
  </si>
  <si>
    <t>No Corriente</t>
  </si>
  <si>
    <t>Total No Corriente</t>
  </si>
  <si>
    <t>TOTAL CREDITOS</t>
  </si>
  <si>
    <t xml:space="preserve">NOTA 5. INTERESES A DEVENGAR
</t>
  </si>
  <si>
    <t xml:space="preserve">Corresponde a intereses a devengar por las ventas a crédito, reconociendo el ingreso correspondiente con el transcurso del tiempo.
</t>
  </si>
  <si>
    <t xml:space="preserve">NOTA 6. BIENES DE CAMBIO
</t>
  </si>
  <si>
    <r>
      <rPr>
        <b/>
        <sz val="10"/>
        <rFont val="Arial"/>
        <family val="2"/>
      </rPr>
      <t xml:space="preserve">NOTA 7. GASTOS NO DEVENGADOS
</t>
    </r>
    <r>
      <rPr>
        <sz val="10"/>
        <rFont val="Arial"/>
        <family val="2"/>
      </rPr>
      <t xml:space="preserve">
</t>
    </r>
  </si>
  <si>
    <t>Corresponden  a  obligaciones  a  pagar  a  proveedores  por  la  provisión  de  maquinarias,  repuestos, lubricantes y servicios.</t>
  </si>
  <si>
    <t xml:space="preserve">Están compuestas de la siguiente forma:
</t>
  </si>
  <si>
    <t>En Guaraníes</t>
  </si>
  <si>
    <t>Según detalles de saldos:</t>
  </si>
  <si>
    <t>NOTA 11. OTROS INGRESOS OPERATIVOS</t>
  </si>
  <si>
    <t xml:space="preserve">El saldo de este rubro se compone de las siguientes cuentas:
</t>
  </si>
  <si>
    <t>TOTAL DEUDAS FINANCIERAS</t>
  </si>
  <si>
    <t>Banco Nacional de Fomento</t>
  </si>
  <si>
    <t xml:space="preserve">Resoluciones de la Comisión Nacional de Valores N° 9E/18 y 10E/18 de fecha 07/02/2018 y de la Bolsa de Valores y Productos de Asunción S.A. las Resoluciones N° 1717/18 y 1718/18 de fecha 19/02/2018 y N° 1756/18 de fecha 06/07/2018 y N° 1815/18 y 1816/18 de fecha 10/12/2018.
</t>
  </si>
  <si>
    <t xml:space="preserve">Corresponden a anticipos entregados por clientes a cuenta de posibles futuras compras.
</t>
  </si>
  <si>
    <t>Banco Bilbao Viscaya  Argentaria</t>
  </si>
  <si>
    <t>Banco Citibank N.A.</t>
  </si>
  <si>
    <t>Banco Continental S.A.E.C.A.</t>
  </si>
  <si>
    <t>Banco Do Brasil S.A. Paraguay</t>
  </si>
  <si>
    <t>Banco GNB Paraguay S.A.</t>
  </si>
  <si>
    <t>Banco Itaú Paraguay S.A.</t>
  </si>
  <si>
    <t>Banco Regional S.A.E.C.A.</t>
  </si>
  <si>
    <t>Banco Sudameris Bank S.A.E.C.A.</t>
  </si>
  <si>
    <t>Banco Atlas S.A.</t>
  </si>
  <si>
    <t>Banco Visión S.A.E.C.A.</t>
  </si>
  <si>
    <t>Banco Familiar S.A.E.C.A</t>
  </si>
  <si>
    <t>Banco BASA S.A.</t>
  </si>
  <si>
    <t>Interfisa Banco S.A.E.C.A.</t>
  </si>
  <si>
    <t>Bancop S.A.</t>
  </si>
  <si>
    <t>Banco Río S.A.E.C.A.</t>
  </si>
  <si>
    <t>Clientes EURO</t>
  </si>
  <si>
    <t>Anticipos a Proveedores del Exterior EURO</t>
  </si>
  <si>
    <t>ANEXO C</t>
  </si>
  <si>
    <t>(*)  Representan  pagos  realizados  en  forma  adelantada  en  concepto  de  Licencia  para  Software  en Laboratorio, GPS monitoreo de vehículos,  calificación de riesgos, honorarios profesionales, estudio de
impacto ambiental, identificación visual y alquiler.</t>
  </si>
  <si>
    <t>Proveedores del Exterior EURO</t>
  </si>
  <si>
    <t>Interés a devengar Proveedores del Exterior EURO</t>
  </si>
  <si>
    <t>Certificado de Registro N° 32_12122019 y 33_12122019 de fecha 12/12/2019 y de la Bolsa de Valores y Productos de Asunción S.A. las Resoluciones N° 1982/19 y 1981/19 de fecha 17/12/2019</t>
  </si>
  <si>
    <t>CUENTAS</t>
  </si>
  <si>
    <t>Saldos al</t>
  </si>
  <si>
    <t>Corriente</t>
  </si>
  <si>
    <t>Intereses Pagados por Adelantado</t>
  </si>
  <si>
    <t>Seguros a Vencer</t>
  </si>
  <si>
    <t>Garantías por Alquileres</t>
  </si>
  <si>
    <t>Gastos Varios Pagados por Adelantado (*)</t>
  </si>
  <si>
    <t>Emisión de Bonos Pagados por Adelantado</t>
  </si>
  <si>
    <t>Gastos de Implementación Sistema</t>
  </si>
  <si>
    <t>Gastos de Expo</t>
  </si>
  <si>
    <t>Total corriente</t>
  </si>
  <si>
    <t>Intereses Pagados p/ Adelantado</t>
  </si>
  <si>
    <t>TOTAL GASTOS NO DEVENGADOS</t>
  </si>
  <si>
    <t>Otros Créditos G.</t>
  </si>
  <si>
    <t xml:space="preserve">TOTAL BANCOS MONEDA EXTRANJERA </t>
  </si>
  <si>
    <t>BANCOS MONEDA EXTRANJERA</t>
  </si>
  <si>
    <r>
      <t xml:space="preserve">La Sociedad constituye domicilio legal en Ruta PY06 - Km 6 - Barrio Arroyo Porá - Encarnación - Paraguay.
</t>
    </r>
    <r>
      <rPr>
        <b/>
        <sz val="10"/>
        <rFont val="Arial"/>
        <family val="2"/>
      </rPr>
      <t/>
    </r>
  </si>
  <si>
    <t>Cuenta Corriente Fábrica US$</t>
  </si>
  <si>
    <t>Cuenta Corriente Fábrica EURO</t>
  </si>
  <si>
    <t>Composicion  Cartera  Vencida</t>
  </si>
  <si>
    <t>(EXPRESADO EN GUARANIES)</t>
  </si>
  <si>
    <t>ACTIVO</t>
  </si>
  <si>
    <t>NOTAS</t>
  </si>
  <si>
    <t>PASIVO</t>
  </si>
  <si>
    <t>ACTIVO  CORRIENTE</t>
  </si>
  <si>
    <t>PASIVO  CORRIENTE</t>
  </si>
  <si>
    <t xml:space="preserve">Disponibilidades </t>
  </si>
  <si>
    <t xml:space="preserve">Deudas Comerciales </t>
  </si>
  <si>
    <t xml:space="preserve">Créditos </t>
  </si>
  <si>
    <t xml:space="preserve">Deudas Financieras </t>
  </si>
  <si>
    <t>Intereses a Devengar</t>
  </si>
  <si>
    <t xml:space="preserve">Anticipos de Clientes </t>
  </si>
  <si>
    <t xml:space="preserve">Previsión para Créditos Incobrables </t>
  </si>
  <si>
    <t>2.g y Anexo E</t>
  </si>
  <si>
    <t>Deudas Sociales</t>
  </si>
  <si>
    <t xml:space="preserve">Bienes de Cambio </t>
  </si>
  <si>
    <t>2.d; 6 y Anexo F</t>
  </si>
  <si>
    <t>Utilidades Diferidas</t>
  </si>
  <si>
    <t xml:space="preserve">Previsión por Obsolescencia </t>
  </si>
  <si>
    <t>Remuneraciones y C.S. A Pagar</t>
  </si>
  <si>
    <t xml:space="preserve">Gastos no Devengados </t>
  </si>
  <si>
    <t xml:space="preserve">Previsiones </t>
  </si>
  <si>
    <t>Anexo E</t>
  </si>
  <si>
    <t>Gastos Acumulados a Pagar</t>
  </si>
  <si>
    <t xml:space="preserve">Deudas Fiscales </t>
  </si>
  <si>
    <t>TOTAL ACTIVO CORRIENTE</t>
  </si>
  <si>
    <t>TOTAL PASIVO CORRIENTE</t>
  </si>
  <si>
    <t>ACTIVO  NO CORRIENTE</t>
  </si>
  <si>
    <t>PASIVO  NO CORRIENTE</t>
  </si>
  <si>
    <r>
      <rPr>
        <sz val="11"/>
        <rFont val="Arial"/>
        <family val="2"/>
      </rPr>
      <t>Deudas Financieras</t>
    </r>
    <r>
      <rPr>
        <b/>
        <sz val="11"/>
        <rFont val="Arial"/>
        <family val="2"/>
      </rPr>
      <t xml:space="preserve"> </t>
    </r>
  </si>
  <si>
    <t xml:space="preserve">Propiedades, Planta y Equipo </t>
  </si>
  <si>
    <t>Nota 2.c y Anexo A</t>
  </si>
  <si>
    <r>
      <rPr>
        <sz val="11"/>
        <rFont val="Arial"/>
        <family val="2"/>
      </rPr>
      <t>Gastos no Devengados</t>
    </r>
    <r>
      <rPr>
        <b/>
        <sz val="11"/>
        <rFont val="Arial"/>
        <family val="2"/>
      </rPr>
      <t xml:space="preserve"> </t>
    </r>
  </si>
  <si>
    <t>TOTAL PASIVO NO CORRIENTE</t>
  </si>
  <si>
    <t>Inversiones en Otras Empresas</t>
  </si>
  <si>
    <t>Anexo C</t>
  </si>
  <si>
    <t>Derechos s/contrato de distribución</t>
  </si>
  <si>
    <t>2.c y Anexo B</t>
  </si>
  <si>
    <t xml:space="preserve">TOTAL PASIVO </t>
  </si>
  <si>
    <t>TOTAL ACTIVO NO CORRIENTE</t>
  </si>
  <si>
    <t>PATRIMONIO NETO</t>
  </si>
  <si>
    <t>Capital</t>
  </si>
  <si>
    <t>Reservas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</si>
  <si>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</si>
  <si>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</si>
  <si>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</si>
  <si>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</si>
  <si>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ESTADO DE RESULTADOS</t>
  </si>
  <si>
    <t xml:space="preserve">Ventas Netas </t>
  </si>
  <si>
    <t>Anexo I</t>
  </si>
  <si>
    <r>
      <rPr>
        <sz val="11"/>
        <rFont val="Arial"/>
        <family val="2"/>
      </rPr>
      <t>Otros ingresos operativos</t>
    </r>
    <r>
      <rPr>
        <b/>
        <sz val="11"/>
        <rFont val="Arial"/>
        <family val="2"/>
      </rPr>
      <t xml:space="preserve"> </t>
    </r>
  </si>
  <si>
    <t xml:space="preserve">Costo de Mercaderías Vendidas </t>
  </si>
  <si>
    <t>Anexo F y H</t>
  </si>
  <si>
    <t xml:space="preserve">Gastos Administrativos </t>
  </si>
  <si>
    <t>Anexo H</t>
  </si>
  <si>
    <t xml:space="preserve">Gastos de Ventas </t>
  </si>
  <si>
    <t>Resultado Operativo</t>
  </si>
  <si>
    <t>Diferencia de Cambio</t>
  </si>
  <si>
    <t xml:space="preserve">Gastos Financieros </t>
  </si>
  <si>
    <t>Resultado antes de Impuesto a la Renta</t>
  </si>
  <si>
    <t>Impuesto a la Renta</t>
  </si>
  <si>
    <t>Nota 2.f</t>
  </si>
  <si>
    <t>Reserva Legal</t>
  </si>
  <si>
    <t>ESTADO DE VARIACION DEL PATRIMONIO NETO</t>
  </si>
  <si>
    <t>CAPITAL</t>
  </si>
  <si>
    <t>RESERVAS</t>
  </si>
  <si>
    <t>RESULTADOS</t>
  </si>
  <si>
    <t>LEGAL</t>
  </si>
  <si>
    <t>FACULTATIVA</t>
  </si>
  <si>
    <t>REVALUO</t>
  </si>
  <si>
    <t>DEL EJERCICIO</t>
  </si>
  <si>
    <t xml:space="preserve">Saldo al inicio </t>
  </si>
  <si>
    <t>Movimientos Subsecuentes</t>
  </si>
  <si>
    <t>ESTADO DE FLUJOS DE EFECTIVO</t>
  </si>
  <si>
    <t>FLUJOS DE EFECTIVO POR LAS ACTIVIDADES OPERATIVAS</t>
  </si>
  <si>
    <t>Ventas netas (cobros netos a clientes)</t>
  </si>
  <si>
    <t>Pago a Proveedores (pagos netos a proveedores)</t>
  </si>
  <si>
    <t>Efectivo pagado a empleados</t>
  </si>
  <si>
    <t>Efectivo usado por otras operaciones</t>
  </si>
  <si>
    <t>Total de efectivo de las actividades operativas antes de cambios</t>
  </si>
  <si>
    <t>en los activos de operaciones</t>
  </si>
  <si>
    <t>Efectivo Neto por actividades de operación antes de impuestos</t>
  </si>
  <si>
    <t>Impuesto  a la Renta</t>
  </si>
  <si>
    <t xml:space="preserve">Efectivo Neto de actividades de operación </t>
  </si>
  <si>
    <t>FLUJOS DE EFECTIVO POR ACTIVIDADES DE INVERSION</t>
  </si>
  <si>
    <t>Compra de Propiedades, Planta y Equipo</t>
  </si>
  <si>
    <t xml:space="preserve">Efectivo Neto usado en actividades de inversión </t>
  </si>
  <si>
    <t>FLUJOS DE EFECTIVO POR ACTIVIDADES DE FINANCIAMIENTO</t>
  </si>
  <si>
    <t>Préstamos</t>
  </si>
  <si>
    <t>Intereses Pagados</t>
  </si>
  <si>
    <t>Efectivo Neto por actividades de financiamiento</t>
  </si>
  <si>
    <t xml:space="preserve">Efectos de las ganancias o pérdidas en el tipo de cambio en el efectivo y </t>
  </si>
  <si>
    <t>sus equivalentes</t>
  </si>
  <si>
    <t>Aumento/Disminución neto de efectivo y sus equivalentes</t>
  </si>
  <si>
    <t xml:space="preserve"> </t>
  </si>
  <si>
    <t>ANEXO A</t>
  </si>
  <si>
    <t>CON CIFRAS COMPARATIVAS AL 31 DE DICIEMBRE DE 2019</t>
  </si>
  <si>
    <t>BIENES DE USO Y DEPRECIACIONES</t>
  </si>
  <si>
    <t>VALORES DE ORIGEN</t>
  </si>
  <si>
    <t>DEPRECIACIONES</t>
  </si>
  <si>
    <t>AL</t>
  </si>
  <si>
    <t xml:space="preserve">ALTAS Y </t>
  </si>
  <si>
    <t>ACUMULADAS</t>
  </si>
  <si>
    <t>INICIO</t>
  </si>
  <si>
    <t>TRANSFER.</t>
  </si>
  <si>
    <t>BAJAS</t>
  </si>
  <si>
    <t>CIERRE</t>
  </si>
  <si>
    <t>AL INICIO</t>
  </si>
  <si>
    <t>ALTAS</t>
  </si>
  <si>
    <t>DEPRECIACION</t>
  </si>
  <si>
    <t>AL CIERRE</t>
  </si>
  <si>
    <t>NETO</t>
  </si>
  <si>
    <t xml:space="preserve">DEL </t>
  </si>
  <si>
    <t>DEL</t>
  </si>
  <si>
    <t>RESULTANTE</t>
  </si>
  <si>
    <t>Terrenos</t>
  </si>
  <si>
    <t>Edificios</t>
  </si>
  <si>
    <t>Rodados</t>
  </si>
  <si>
    <t xml:space="preserve">Muebles y Utiles </t>
  </si>
  <si>
    <t xml:space="preserve">Maquinarias y Equipos </t>
  </si>
  <si>
    <t>Herramientas del Taller</t>
  </si>
  <si>
    <t>Maquinarias del Taller</t>
  </si>
  <si>
    <t>Equipos de Informática</t>
  </si>
  <si>
    <t xml:space="preserve">Equipos de Comunicación </t>
  </si>
  <si>
    <t>Edificios en Construcción</t>
  </si>
  <si>
    <t>Bienes en Gestión de Compras</t>
  </si>
  <si>
    <t>Totales al 31.12.2019</t>
  </si>
  <si>
    <t>Las notas que se acompañan forman parte integrante de estos estados financieros.</t>
  </si>
  <si>
    <t>ANEXO B</t>
  </si>
  <si>
    <t>(Expresado en Guaraníes)</t>
  </si>
  <si>
    <t>ACTIVOS INTANGIBLES</t>
  </si>
  <si>
    <t>AMORTIZACIONES</t>
  </si>
  <si>
    <t>AUMENTOS</t>
  </si>
  <si>
    <t>DISMINUC.</t>
  </si>
  <si>
    <t>RESULT.</t>
  </si>
  <si>
    <t>Actividad Comercial</t>
  </si>
  <si>
    <t>Cesión de Derechos: Contrato de Distribución Exclusiva y de compraventa de Mercaderias de la marca Wirtgen Group, adquirido de CIMASA.</t>
  </si>
  <si>
    <t>TOTALES AL 31.12.2019</t>
  </si>
  <si>
    <t>INVERSIONES, ACCIONES, DEBENTURES Y OTROS TITULOS EMITIDOS EN SERIE</t>
  </si>
  <si>
    <t>PARTICIPACION EN OTRAS SOCIEDADES</t>
  </si>
  <si>
    <t>INFORMACION SOBRE EL EMISOR</t>
  </si>
  <si>
    <t>DENOMINACION Y</t>
  </si>
  <si>
    <t>CARACTERISTICAS</t>
  </si>
  <si>
    <t>VALOR</t>
  </si>
  <si>
    <t>S/ULTIMO BALANCE</t>
  </si>
  <si>
    <t>DE LOS VALORES</t>
  </si>
  <si>
    <t>NOMINAL</t>
  </si>
  <si>
    <t>PATRIM.</t>
  </si>
  <si>
    <t>DE</t>
  </si>
  <si>
    <t>Nº DE</t>
  </si>
  <si>
    <t>ACTIVID.</t>
  </si>
  <si>
    <t>EMISOR</t>
  </si>
  <si>
    <t>CLASE</t>
  </si>
  <si>
    <t>UNITAR.</t>
  </si>
  <si>
    <t>CANTID.</t>
  </si>
  <si>
    <t>TOTAL</t>
  </si>
  <si>
    <t>PROPORC.</t>
  </si>
  <si>
    <t>LIBROS</t>
  </si>
  <si>
    <t>COTIZAC.</t>
  </si>
  <si>
    <t>PARTIC.</t>
  </si>
  <si>
    <t>PRINCIP.</t>
  </si>
  <si>
    <t>RESULTADO</t>
  </si>
  <si>
    <t>PAT.NETO</t>
  </si>
  <si>
    <t>INVERSIONES</t>
  </si>
  <si>
    <t>TEMPORARIAS</t>
  </si>
  <si>
    <t>(DETALLAR)</t>
  </si>
  <si>
    <t xml:space="preserve">TOTALES </t>
  </si>
  <si>
    <t>PERIODO ACTUAL</t>
  </si>
  <si>
    <t>PERIODO ANTERIOR</t>
  </si>
  <si>
    <t>INVERSIONES  PERMANENTES</t>
  </si>
  <si>
    <t>Ord.</t>
  </si>
  <si>
    <t>Adquisión Acciones de Pioneros del Chaco S.A.</t>
  </si>
  <si>
    <t>Agro Negocios e Industrias</t>
  </si>
  <si>
    <t>ANEXO D</t>
  </si>
  <si>
    <t>OTRAS INVERSIONES</t>
  </si>
  <si>
    <t>DE COSTO</t>
  </si>
  <si>
    <t>AMORTIZ.</t>
  </si>
  <si>
    <t>REGISTRADO</t>
  </si>
  <si>
    <t>AL 31.12.2019</t>
  </si>
  <si>
    <t xml:space="preserve">INVERSIONES </t>
  </si>
  <si>
    <t>CORRIENTES</t>
  </si>
  <si>
    <t>SUB-TOTAL</t>
  </si>
  <si>
    <t>N O   A P L I C A B L E</t>
  </si>
  <si>
    <t>NO CORRIENTES</t>
  </si>
  <si>
    <t>SUB- TOTAL</t>
  </si>
  <si>
    <t>ANEXO E</t>
  </si>
  <si>
    <t>PREVISIONES</t>
  </si>
  <si>
    <t>RUBROS</t>
  </si>
  <si>
    <t>SALDOS</t>
  </si>
  <si>
    <t>AL INICIO DEL</t>
  </si>
  <si>
    <t>Deducidas del Activo</t>
  </si>
  <si>
    <t xml:space="preserve">Previsión Cuentas Incobrables </t>
  </si>
  <si>
    <t>Previsión por Obsolescencia</t>
  </si>
  <si>
    <t>Incluidas en el Pasivo</t>
  </si>
  <si>
    <t>Previsión para Indemnizaciones</t>
  </si>
  <si>
    <t>ANEXO F</t>
  </si>
  <si>
    <t>COSTO DE MERCADERIAS O PRODUCTOS VENDIDOS O SERVICIOS PRESTADOS</t>
  </si>
  <si>
    <t>D E T A L L E</t>
  </si>
  <si>
    <t>I.</t>
  </si>
  <si>
    <t>COSTO DE MERCADERIAS O PRODUCTOS VENDIDOS</t>
  </si>
  <si>
    <t>EXISTENCIAS AL COMIENZO DEL EJERCICIO</t>
  </si>
  <si>
    <t>MERCADERIAS DE REVENTA</t>
  </si>
  <si>
    <t>COMPRAS</t>
  </si>
  <si>
    <t>II.</t>
  </si>
  <si>
    <t>COSTO DE SERVICIOS PRESTADOS</t>
  </si>
  <si>
    <t xml:space="preserve">COSTO DE MERCADERIAS </t>
  </si>
  <si>
    <t>ANEXO G</t>
  </si>
  <si>
    <t>ACTIVOS Y PASIVOS EN MONEDA EXTRANJERA</t>
  </si>
  <si>
    <t>MONEDAS EXTRANJERAS</t>
  </si>
  <si>
    <t>MONEDA LOCAL</t>
  </si>
  <si>
    <t>CAMBIO</t>
  </si>
  <si>
    <t>MONTO</t>
  </si>
  <si>
    <t>VIGENTE</t>
  </si>
  <si>
    <t>A C T I V O</t>
  </si>
  <si>
    <t>ACTIVOS CORRIENTES</t>
  </si>
  <si>
    <t xml:space="preserve">EFECTIVO Y CHEQUES </t>
  </si>
  <si>
    <t>Dólar</t>
  </si>
  <si>
    <t>BANCOS</t>
  </si>
  <si>
    <t>Euros</t>
  </si>
  <si>
    <t>CREDITOS POR VENTAS</t>
  </si>
  <si>
    <t xml:space="preserve">OTROS CREDITOS </t>
  </si>
  <si>
    <t>SUBTOTALES</t>
  </si>
  <si>
    <t>ACTIVOS NO CORRIENTES</t>
  </si>
  <si>
    <t xml:space="preserve">CREDITOS POR VENTAS </t>
  </si>
  <si>
    <t>TOTALES</t>
  </si>
  <si>
    <t>P A S I V O</t>
  </si>
  <si>
    <t>PASIVOS CORRIENTES</t>
  </si>
  <si>
    <t>DEUDAS COMERCIALES</t>
  </si>
  <si>
    <t>DEUDAS FINANCIERAS</t>
  </si>
  <si>
    <t>ANTICIPOS DE CLIENTES</t>
  </si>
  <si>
    <t>PASIVOS NO CORRIENTES</t>
  </si>
  <si>
    <t xml:space="preserve">DEUDAS FINANCIERAS </t>
  </si>
  <si>
    <t>ANEXO H</t>
  </si>
  <si>
    <t>INFORMACION REQUERIDA SOBRE COSTOS Y GASTOS</t>
  </si>
  <si>
    <t>COSTO BIENES DE CAMBIO</t>
  </si>
  <si>
    <t>GASTOS DE VENTAS</t>
  </si>
  <si>
    <t>GASTOS ADMINISTRATIVOS</t>
  </si>
  <si>
    <t>GASTOS FINANCIEROS</t>
  </si>
  <si>
    <t xml:space="preserve">Aguinaldos Pagados </t>
  </si>
  <si>
    <t>Aporte Patronal I.P.S.</t>
  </si>
  <si>
    <t>Bonificaciones</t>
  </si>
  <si>
    <t>Comisiones Pagadas</t>
  </si>
  <si>
    <t xml:space="preserve">Fletes y Acarreos </t>
  </si>
  <si>
    <t>Gastos Formación de Funcionarios</t>
  </si>
  <si>
    <t>Gastos Generales del Taller</t>
  </si>
  <si>
    <t>Gastos Maquinarias para Ventas</t>
  </si>
  <si>
    <t>Gastos de Viajes</t>
  </si>
  <si>
    <t xml:space="preserve">Gastos Publicitarios </t>
  </si>
  <si>
    <t>Gastos de Garantías</t>
  </si>
  <si>
    <t>Gastos en el Exterior</t>
  </si>
  <si>
    <t>Gastos de Escrituras</t>
  </si>
  <si>
    <t xml:space="preserve">Sueldos y Jornales </t>
  </si>
  <si>
    <t>Vacaciones Pagadas</t>
  </si>
  <si>
    <t>Comisiones Pagadas sobre Ventas</t>
  </si>
  <si>
    <t>Costo de Mercaderías Vendidas</t>
  </si>
  <si>
    <t xml:space="preserve">Conservación y Reparación Edificios </t>
  </si>
  <si>
    <t>Depreciaciones</t>
  </si>
  <si>
    <t>Gastos de Informática</t>
  </si>
  <si>
    <t>Mejoras en Predio Ajeno</t>
  </si>
  <si>
    <t>Gastos de Identificación Visual</t>
  </si>
  <si>
    <t xml:space="preserve">Alquileres Pagados </t>
  </si>
  <si>
    <t xml:space="preserve">Donaciones </t>
  </si>
  <si>
    <t xml:space="preserve">Gastos de Comunicación </t>
  </si>
  <si>
    <t>Gastos de Encomiendas</t>
  </si>
  <si>
    <t xml:space="preserve">Gastos Generales de Administración </t>
  </si>
  <si>
    <t xml:space="preserve">Gastos de Suministros </t>
  </si>
  <si>
    <t xml:space="preserve">Gastos no Deducibles </t>
  </si>
  <si>
    <t>Gastos Fletes e Intereses  Internacionales</t>
  </si>
  <si>
    <t xml:space="preserve">Seguridad y Vigilancia </t>
  </si>
  <si>
    <t xml:space="preserve">Honorarios Profesionales </t>
  </si>
  <si>
    <t>Impuesto Patentes y Tasas</t>
  </si>
  <si>
    <t>Indemnizaciones</t>
  </si>
  <si>
    <t>Luz y Agua</t>
  </si>
  <si>
    <t xml:space="preserve">Remuneración Personal Superior </t>
  </si>
  <si>
    <t xml:space="preserve">Seguros Pagados </t>
  </si>
  <si>
    <t>Seguro Médico</t>
  </si>
  <si>
    <t>Gastos de Uniforme</t>
  </si>
  <si>
    <t>Diferencia en liquidación de Caja</t>
  </si>
  <si>
    <t xml:space="preserve">Gastos Bancarios </t>
  </si>
  <si>
    <t>Gastos por Tarjetas de Créditos</t>
  </si>
  <si>
    <t xml:space="preserve">Gastos Emisión de Bonos </t>
  </si>
  <si>
    <t xml:space="preserve">Intereses Pagados a Proveedores </t>
  </si>
  <si>
    <t xml:space="preserve">Intereses Pagados a Bancos </t>
  </si>
  <si>
    <t>ANEXO J</t>
  </si>
  <si>
    <t>INDICES ECONOMICO - FINANCIEROS</t>
  </si>
  <si>
    <t>ACUMULADO AL FIN DEL PERIODO</t>
  </si>
  <si>
    <t>I N D I C E S  O P E R A T I V O S</t>
  </si>
  <si>
    <t>AL  31.12.2019</t>
  </si>
  <si>
    <t>LIQUIDEZ   ( 1 )</t>
  </si>
  <si>
    <t>ENDEUDAMIENTO   ( 2 )</t>
  </si>
  <si>
    <t>RENTABILIDAD  ( 3 )</t>
  </si>
  <si>
    <t xml:space="preserve">( 1 )    ACTIVO CORRIENTE              </t>
  </si>
  <si>
    <t>=</t>
  </si>
  <si>
    <t>-</t>
  </si>
  <si>
    <t xml:space="preserve">          PASIVO CORRIENTE               </t>
  </si>
  <si>
    <t xml:space="preserve">( 2 )    TOTAL DEL PASIVO               </t>
  </si>
  <si>
    <t xml:space="preserve">          PATRIMONIO NETO                </t>
  </si>
  <si>
    <t xml:space="preserve">( 3 )    RESULTADO ANTES DEL IMPUESTO A LA RENTA </t>
  </si>
  <si>
    <t xml:space="preserve">          PATRIMONIO NETO EXCLUIDO EL RESULTADO</t>
  </si>
  <si>
    <t xml:space="preserve">          DEL EJERCICIO</t>
  </si>
  <si>
    <t>ANEXO I</t>
  </si>
  <si>
    <t>DATOS ESTADISTICOS</t>
  </si>
  <si>
    <t xml:space="preserve">VOLUMEN DE VENTAS     </t>
  </si>
  <si>
    <t>CANTIDAD DE EMPLEADOS Y OBREROS</t>
  </si>
  <si>
    <t xml:space="preserve">CONSUMO DE ENERGIA    </t>
  </si>
  <si>
    <t>CANTIDAD DE SUCURSALES</t>
  </si>
  <si>
    <t>(OTROS)</t>
  </si>
  <si>
    <t>Distribución de Utilidades</t>
  </si>
  <si>
    <t>Interés a devengar Proveedores Locales U$S</t>
  </si>
  <si>
    <t>Para la preparación y presentación de los estados financieros la Sociedad adopta las siguientes políticas de contabilidad, siguiendo los lineamientos generales de las prácticas contables usuales en el país.</t>
  </si>
  <si>
    <t>a) Bases de contabilización.</t>
  </si>
  <si>
    <t>Los  estados  financieros  han  sido  preparados  en  base  a  costos  históricos,  no  reconocen  en  forma integral  el  efecto  de la inflación  sobre  la  situación  patrimonial  y financiera  de la  Entidad,  ni  sobre  los resultados de sus operaciones a la fecha de los presentes estados financieros, debido a que los ajustes por  la  variación  monetaria  no  constituyen  todavía  una  práctica  contable  aceptada  en  el  Paraguay, excepto por la valuación de bienes de Propiedades, Plantas y Equipos y  la actualización de las cuentas en moneda extranjera, ver Notas 2.c) y e).</t>
  </si>
  <si>
    <t>b) Reconocimiento de ingresos y de egresos.</t>
  </si>
  <si>
    <t>Los ingresos y egresos son reconocidos contablemente en función a su devengamiento.</t>
  </si>
  <si>
    <t>c) Valuación de Bienes del Activo</t>
  </si>
  <si>
    <t>1. Propiedades, Planta y Equipo:</t>
  </si>
  <si>
    <t xml:space="preserve">Corresponde a la adquisición de derechos sobre contrato de compraventa y distribución exclusiva de maquinarias y mercaderías, valuado a su costo de adquisición. Se amortizará aplicando el porcentaje del 25% anual tal como lo establecen las normas vigentes de la Administración Tributaria.
El reconocimiento del gasto de amortización se realizará a partir del ejercicio siguiente a la adquisición en cuotas mensuales iguales (Ver anexo B).
</t>
  </si>
  <si>
    <t>d) Valuación de Bienes de Cambio.</t>
  </si>
  <si>
    <t>Las existencias han sido valuadas al costo de adquisición, el valor asignado de los bienes es inferior a su valor de realización.</t>
  </si>
  <si>
    <t>El método de valuación de las salidas de existencias es el  precio promedio ponderado. (Ver nota 6 y Anexo F).</t>
  </si>
  <si>
    <t>e) Valuación de la Moneda Extranjera.</t>
  </si>
  <si>
    <t>La  Sociedad  adopta  la  política  de  convertir  al  guaraní  los  saldos  deudores  y  acreedores  en  moneda extranjera  al  tipo  de  cambio  emitido  por  la  Subsecretaría  de  Estado  de  Tributación  al  cierre  de  los estados financieros. Tipo de cambio comprador para las cuentas activas y tipo de cambio vendedor para las cuentas pasivas.</t>
  </si>
  <si>
    <t>f) Impuesto a la Renta Empresarial</t>
  </si>
  <si>
    <t>Créditos Fiscales</t>
  </si>
  <si>
    <t>Anticipos a Proveedores del Exterior US$.</t>
  </si>
  <si>
    <t>Anticipos a Proveedores Locales G.</t>
  </si>
  <si>
    <t>Usd</t>
  </si>
  <si>
    <t>Euro</t>
  </si>
  <si>
    <t>Gs</t>
  </si>
  <si>
    <t>Total</t>
  </si>
  <si>
    <t>Activo</t>
  </si>
  <si>
    <t>Pasivo</t>
  </si>
  <si>
    <t>Diferencia</t>
  </si>
  <si>
    <r>
      <rPr>
        <b/>
        <sz val="11"/>
        <color rgb="FF000000"/>
        <rFont val="Times New Roman"/>
        <family val="1"/>
      </rPr>
      <t>KUROSU  &amp;  CIA  S.A.</t>
    </r>
    <r>
      <rPr>
        <sz val="11"/>
        <color rgb="FF000000"/>
        <rFont val="Times New Roman"/>
        <family val="1"/>
      </rPr>
      <t xml:space="preserve">  fue  constituida  por  Escritura  Pública  Nº  138  de  fecha  24  de  octubre  de  1975 pasada ante el  Escribano Público Luís Manuel  Brunstein. Los Estatutos Sociales fueron aprobados, y reconocida su personería jurídica, por Decreto del Poder Ejecutivo Nº 20.400 de fecha 27 de enero de 1976; inscripta en el Registro Público de Comercio bajo el Nº 657 al folio 3.406 y siguientes, Sección Contratos,  Serie  “B”,  en  fecha  15  de  junio  de  1989.  El  contrato  social  originario  tuvo  las  siguientes modificaciones:</t>
    </r>
  </si>
  <si>
    <r>
      <t xml:space="preserve">Por Escritura Pública </t>
    </r>
    <r>
      <rPr>
        <b/>
        <sz val="11"/>
        <rFont val="Times New Roman"/>
        <family val="1"/>
      </rPr>
      <t xml:space="preserve">Nº 300 </t>
    </r>
    <r>
      <rPr>
        <sz val="11"/>
        <rFont val="Times New Roman"/>
        <family val="1"/>
      </rPr>
      <t>de fecha 25 de setiembre de 1980 pasada ante el Escribano Público Luís Manuel Brunstein; aprobada por Decreto del Poder Ejecutivo Nº 23.005 de fecha 07 de febrero de 1981, anotada  en  el  Registro  Público  de  Comercio  bajo  el  Nº  658,  al  folio  3.430  y  siguientes,  Sección Contratos, Serie “B”, en fecha 15 de junio de 1989.</t>
    </r>
  </si>
  <si>
    <r>
      <t xml:space="preserve">Por Escritura Pública Nº </t>
    </r>
    <r>
      <rPr>
        <b/>
        <sz val="11"/>
        <rFont val="Times New Roman"/>
        <family val="1"/>
      </rPr>
      <t xml:space="preserve">20 </t>
    </r>
    <r>
      <rPr>
        <sz val="11"/>
        <rFont val="Times New Roman"/>
        <family val="1"/>
      </rPr>
      <t>de fecha 27 de mayo de 1991 pasada ante el Escribano Público Luís Manuel Brunstein;  aprobada  por  Decreto  del  Poder  Ejecutivo  Nº  12.233  de  fecha  13  de  enero  de  1992,  e inscripta  en  el  Registro  Público  de  Comercio  bajo  el  Nº  185,  al  folio  1.032  y  siguientes,  Sección Contratos, Serie “B”, en fecha 25 de febrero de 1992.</t>
    </r>
  </si>
  <si>
    <r>
      <t xml:space="preserve">Por  Escritura  Pública  Nº  </t>
    </r>
    <r>
      <rPr>
        <b/>
        <sz val="11"/>
        <rFont val="Times New Roman"/>
        <family val="1"/>
      </rPr>
      <t xml:space="preserve">149  </t>
    </r>
    <r>
      <rPr>
        <sz val="11"/>
        <rFont val="Times New Roman"/>
        <family val="1"/>
      </rPr>
      <t xml:space="preserve">de  fecha  29  de  julio  de  1996  pasada  ante  la  Escribana  Pública  Fanny Kiyomi Moriya Ishibashi, inscripta en el Registro de Personas Jurídicas y Asociaciones, bajo el Nº 440, folio  55.734  y  siguientes,  serie  “A”,  en  fecha  03  de  setiembre  de  1996;  y  en  el  Registro  Público  de Comercio,  bajo  el  Nº  482,  folio  4.657  y  siguientes,  serie  “C”,  Sección  Contratos,  en  fecha  10  de setiembre de 1996.
</t>
    </r>
  </si>
  <si>
    <r>
      <t xml:space="preserve">Por  Escritura  Pública  Nº  </t>
    </r>
    <r>
      <rPr>
        <b/>
        <sz val="11"/>
        <rFont val="Times New Roman"/>
        <family val="1"/>
      </rPr>
      <t xml:space="preserve">146  </t>
    </r>
    <r>
      <rPr>
        <sz val="11"/>
        <rFont val="Times New Roman"/>
        <family val="1"/>
      </rPr>
      <t>de  fecha  10  de  junio  de  1998  pasada  ante  la  Escribana  Pública Fanny Kiyomi Moriya Ishibashi, anotada en el Registro de Personas Jurídicas y Asociaciones, bajo el Nº 336, folio 4.764, Serie “A”, en fecha 18 de setiembre de 1998; y en el Registro Público de Comercio, Sección Contratos, bajo el Nº 693, Serie “A”, folio 4.247 y siguientes, en fecha 25 de setiembre de 1998.</t>
    </r>
  </si>
  <si>
    <r>
      <t xml:space="preserve">Por  Escritura  Pública  Nº  </t>
    </r>
    <r>
      <rPr>
        <b/>
        <sz val="11"/>
        <rFont val="Times New Roman"/>
        <family val="1"/>
      </rPr>
      <t xml:space="preserve">176  </t>
    </r>
    <r>
      <rPr>
        <sz val="11"/>
        <rFont val="Times New Roman"/>
        <family val="1"/>
      </rPr>
      <t>de  fecha  04  de  junio  de  2004  pasada  ante  la  Escribana  Pública Fanny Kiyomi Moriya Ishibashi, inscripta en el Registro de Personas Jurídicas y Asociaciones, bajo el Nº 247, folio 2.607, Serie “A”, en fecha 04 de agosto de 2004; y en el  Registro Público de Comercio, Sección Contratos, Serie “B”, bajo el Nº 730, folio 8.439 y siguientes, en fecha 22 de julio de 2004.</t>
    </r>
  </si>
  <si>
    <r>
      <t xml:space="preserve">Por Escritura Pública Nº </t>
    </r>
    <r>
      <rPr>
        <b/>
        <sz val="11"/>
        <rFont val="Times New Roman"/>
        <family val="1"/>
      </rPr>
      <t xml:space="preserve">163 </t>
    </r>
    <r>
      <rPr>
        <sz val="11"/>
        <rFont val="Times New Roman"/>
        <family val="1"/>
      </rPr>
      <t xml:space="preserve">de fecha 10 de agosto de 2006 pasada ante la Escribana Pública Fanny Kiyomi Moriya Ishibashi, inscripta en el Registro de Personas Jurídicas y Asociaciones, bajo el Nº 1.408, folio 15.845, Serie “C”, en fecha 06 de diciembre de 2006; y en el Registro Público de Comercio, Sección Contratos, Serie “E”, bajo el Nº 1.334, folio 13.309 y siguientes, en fecha 06 de diciembre de 2006, con esta modificación de la escritura, la Sociedad queda habilitada para emitir títulos valores que podrán ser negociados a través de la bolsa de valores, previa autorización de la Comisión Nacional de Valores y de conformidad a las leyes que regulan la materia.
</t>
    </r>
  </si>
  <si>
    <r>
      <t xml:space="preserve">Por  Escritura  Pública  Nº  </t>
    </r>
    <r>
      <rPr>
        <b/>
        <sz val="11"/>
        <rFont val="Times New Roman"/>
        <family val="1"/>
      </rPr>
      <t xml:space="preserve">98  </t>
    </r>
    <r>
      <rPr>
        <sz val="11"/>
        <rFont val="Times New Roman"/>
        <family val="1"/>
      </rPr>
      <t>de  fecha  04  de mayo  de  2009,  pasada  ante  la  Escribana  Pública Fanny Kiyomi Moriya Ishibashi, anotada en el Registro de Personas Jurídicas y Asociaciones, bajo el Nº 614, folio  6.662,  Serie  “A”,  en  fecha  08  de  junio  de  2009;  y  en  el  Registro  Público  de  Comercio,  Sección Contratos, Serie “A”, bajo el Nº 297, folio 2.435, en fecha 08 de junio de 2009.</t>
    </r>
  </si>
  <si>
    <r>
      <t xml:space="preserve">Por  Escritura Pública  N°  </t>
    </r>
    <r>
      <rPr>
        <b/>
        <sz val="11"/>
        <rFont val="Times New Roman"/>
        <family val="1"/>
      </rPr>
      <t xml:space="preserve">104 </t>
    </r>
    <r>
      <rPr>
        <sz val="11"/>
        <rFont val="Times New Roman"/>
        <family val="1"/>
      </rPr>
      <t>de fecha  07  de junio de  2013,  pasada  ante la  Escribana  Pública Fanny Kiyomi Moriya Ishibashi, anotada en el Registro de Personas Jurídicas y Asociaciones, bajo el N° 912, folio  9855  serie  “A”,  en  fecha  02  de  julio  de  2013;  y  en  el  Registro  Público  de  Comercio,  sección contratos serie “H”, bajo el N° 153, folio 1607 y siguientes, en fecha 02 de julio de 2013.</t>
    </r>
  </si>
  <si>
    <r>
      <rPr>
        <b/>
        <sz val="11"/>
        <color rgb="FF000000"/>
        <rFont val="Times New Roman"/>
        <family val="1"/>
      </rPr>
      <t>2. Bienes incorporales:</t>
    </r>
    <r>
      <rPr>
        <sz val="11"/>
        <color rgb="FF000000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</si>
  <si>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 xml:space="preserve">g) Criterios de Previsión
</t>
    </r>
    <r>
      <rPr>
        <sz val="11"/>
        <rFont val="Times New Roman"/>
        <family val="1"/>
      </rPr>
      <t xml:space="preserve">
</t>
    </r>
    <r>
      <rPr>
        <b/>
        <sz val="10"/>
        <rFont val="Arial"/>
        <family val="2"/>
      </rPr>
      <t/>
    </r>
  </si>
  <si>
    <r>
      <rPr>
        <b/>
        <sz val="11"/>
        <color rgb="FF000000"/>
        <rFont val="Times New Roman"/>
        <family val="1"/>
      </rPr>
      <t>1-Incobrables:</t>
    </r>
    <r>
      <rPr>
        <sz val="11"/>
        <color rgb="FF000000"/>
        <rFont val="Times New Roman"/>
        <family val="1"/>
      </rPr>
      <t xml:space="preserve"> La sociedad realiza la previsión para malos créditos aplicando un monto mensual, para garantizar contingencia futura al cierre del ejercicio.</t>
    </r>
  </si>
  <si>
    <t>Caja G.</t>
  </si>
  <si>
    <t>Caja US$</t>
  </si>
  <si>
    <t>TOTAL CAJA</t>
  </si>
  <si>
    <t>Cheques de Terceros en Cartera G.</t>
  </si>
  <si>
    <t>Cheques de Terceros en Cartera US$.</t>
  </si>
  <si>
    <t>RECAUDACIONES A DEPOSITAR</t>
  </si>
  <si>
    <t>BANCOS MONEDA LOCAL</t>
  </si>
  <si>
    <t>TOTAL BANCOS MONEDA LOCAL</t>
  </si>
  <si>
    <t>Sudameris Bank S.A.E.C.A.</t>
  </si>
  <si>
    <t>Banco Visión  S.A.E.C.A.</t>
  </si>
  <si>
    <t>Banco Río S.A.E.C.A</t>
  </si>
  <si>
    <t>Cooperativa Chortitzer Ltda. – Caja de Ahorro</t>
  </si>
  <si>
    <t>TOTAL OTRAS ENTIDADES</t>
  </si>
  <si>
    <t>TOTAL DISPONIBILIDADES</t>
  </si>
  <si>
    <r>
      <t xml:space="preserve">Banco Bilbao Viscaya  Argentaria </t>
    </r>
    <r>
      <rPr>
        <b/>
        <sz val="11"/>
        <rFont val="Times New Roman"/>
        <family val="1"/>
      </rPr>
      <t>EURO</t>
    </r>
  </si>
  <si>
    <t>Transporte</t>
  </si>
  <si>
    <t>Situación</t>
  </si>
  <si>
    <t>Monto</t>
  </si>
  <si>
    <t>Previsiones</t>
  </si>
  <si>
    <t>( en G.)</t>
  </si>
  <si>
    <t>A. Total Cartera no Vencida</t>
  </si>
  <si>
    <t>Normal</t>
  </si>
  <si>
    <t>En Gestión de Cobro</t>
  </si>
  <si>
    <t>En Gestión de Cobro Judicial</t>
  </si>
  <si>
    <t>B. Total Cartera Vencida</t>
  </si>
  <si>
    <t>Observaciones</t>
  </si>
  <si>
    <t>de 01 a 90 días de atraso</t>
  </si>
  <si>
    <t>de 91 a 180 días de atraso</t>
  </si>
  <si>
    <t>de 181 días de atraso en adelante</t>
  </si>
  <si>
    <r>
      <rPr>
        <b/>
        <sz val="11"/>
        <rFont val="Times New Roman"/>
        <family val="1"/>
      </rPr>
      <t xml:space="preserve">NOTA 8.  DEUDAS COMERCIALES
</t>
    </r>
    <r>
      <rPr>
        <sz val="10"/>
        <rFont val="Arial"/>
        <family val="2"/>
      </rPr>
      <t/>
    </r>
  </si>
  <si>
    <t>Acreedores Varios G.</t>
  </si>
  <si>
    <t>Acreedores Varios US$.</t>
  </si>
  <si>
    <t>Proveedores Locales G.</t>
  </si>
  <si>
    <t>Proveedores Locales US$.</t>
  </si>
  <si>
    <t>Proveedores del Exterior US$.</t>
  </si>
  <si>
    <t>TOTAL DEUDAS COMERCIALES</t>
  </si>
  <si>
    <r>
      <rPr>
        <b/>
        <sz val="11"/>
        <rFont val="Times New Roman"/>
        <family val="1"/>
      </rPr>
      <t xml:space="preserve">NOTA 9. DEUDAS FINANCIERAS
</t>
    </r>
    <r>
      <rPr>
        <sz val="11"/>
        <rFont val="Times New Roman"/>
        <family val="1"/>
      </rPr>
      <t xml:space="preserve">
</t>
    </r>
    <r>
      <rPr>
        <sz val="10"/>
        <rFont val="Arial"/>
        <family val="2"/>
      </rPr>
      <t/>
    </r>
  </si>
  <si>
    <r>
      <t xml:space="preserve">Están compuestas por las obligaciones con instituciones bancarias y otras.
</t>
    </r>
    <r>
      <rPr>
        <sz val="10"/>
        <rFont val="Arial"/>
        <family val="2"/>
      </rPr>
      <t/>
    </r>
  </si>
  <si>
    <r>
      <t xml:space="preserve">También  contemplan  las  emisiones  de  bonos  registradas  según  las  Resoluciones  de  la  Comisión Nacional de Valores y Bolsa de Valores y Productos de Asunción S.A.
</t>
    </r>
    <r>
      <rPr>
        <sz val="10"/>
        <rFont val="Arial"/>
        <family val="2"/>
      </rPr>
      <t/>
    </r>
  </si>
  <si>
    <t>Documentos a Pagar (Obligaciones Bancarias) US$.</t>
  </si>
  <si>
    <t>Documentos a Pagar (Obligaciones Bancarias) G.</t>
  </si>
  <si>
    <t>Intereses a Pagar US$.</t>
  </si>
  <si>
    <t>Intereses a Pagar G.</t>
  </si>
  <si>
    <t>Intereses a Devengar US$.</t>
  </si>
  <si>
    <t>Intereses a Devengar G.</t>
  </si>
  <si>
    <t>Banco Regional S.A.E.C.A. Tarjetas de Créditos</t>
  </si>
  <si>
    <t>Bonos Emitidos a Pagar US$.</t>
  </si>
  <si>
    <t>Bonos Emitidos a Pagar G.</t>
  </si>
  <si>
    <t>Intereses s/ Bonos a Pagar US$.</t>
  </si>
  <si>
    <t>Intereses s/ Bonos a Pagar G.</t>
  </si>
  <si>
    <t>Intereses a Devengar s/ Bonos a Pagar US$.</t>
  </si>
  <si>
    <t>Intereses a Devengar s/ Bonos a Pagar G.</t>
  </si>
  <si>
    <t>Intereses a Pagar Bancarias US$.</t>
  </si>
  <si>
    <t>Intereses s/ Bonos a Pagar US$</t>
  </si>
  <si>
    <r>
      <rPr>
        <b/>
        <sz val="11"/>
        <rFont val="Times New Roman"/>
        <family val="1"/>
      </rPr>
      <t xml:space="preserve">NOTA 10. ANTICIPOS DE CLIENTES
</t>
    </r>
    <r>
      <rPr>
        <sz val="10"/>
        <rFont val="Arial"/>
        <family val="2"/>
      </rPr>
      <t/>
    </r>
  </si>
  <si>
    <t>Anticipos de Clientes US$.</t>
  </si>
  <si>
    <t>Anticipos de Clientes G.</t>
  </si>
  <si>
    <t>TOTAL ANTICIPOS DE CLIENTES</t>
  </si>
  <si>
    <t>Utilidad por Ventas de Activo Fijo</t>
  </si>
  <si>
    <t>Intereses Cobrados a Clientes</t>
  </si>
  <si>
    <t>Intereses Ganados sobre Ahorros Bancarios</t>
  </si>
  <si>
    <t>Descuentos Obtenidos</t>
  </si>
  <si>
    <t>Comisiones Cobradas</t>
  </si>
  <si>
    <t>Liquidación de Ingresos</t>
  </si>
  <si>
    <t>Ingresos Varios</t>
  </si>
  <si>
    <t>TOTAL OTROS INGRESOS OPERATIVOS</t>
  </si>
  <si>
    <r>
      <t xml:space="preserve">
</t>
    </r>
    <r>
      <rPr>
        <b/>
        <sz val="11"/>
        <rFont val="Times New Roman"/>
        <family val="1"/>
      </rPr>
      <t>En Guaraníes</t>
    </r>
  </si>
  <si>
    <t>CONTENIDO</t>
  </si>
  <si>
    <t>PAGINA</t>
  </si>
  <si>
    <t>Acciones  Cantidad</t>
  </si>
  <si>
    <t>ESTADOS FINANCIEROS</t>
  </si>
  <si>
    <t>Tipo</t>
  </si>
  <si>
    <t>Suscripto G.</t>
  </si>
  <si>
    <t>Integrado G.</t>
  </si>
  <si>
    <r>
      <rPr>
        <b/>
        <sz val="14"/>
        <rFont val="Times New Roman"/>
        <family val="1"/>
      </rPr>
      <t>Nro. de votos
que otorga c/u</t>
    </r>
  </si>
  <si>
    <t>ANEXOS – INFORMES COMPLEMENTARIOS</t>
  </si>
  <si>
    <t>Compra del periodo</t>
  </si>
  <si>
    <t>Costo de Mercaderias Vendidas del periodo cerrado</t>
  </si>
  <si>
    <t>Existencia final al cierre del periodo</t>
  </si>
  <si>
    <t>+</t>
  </si>
  <si>
    <t>Existencia Inicial a comienzo del año</t>
  </si>
  <si>
    <t>Adquisición de Acciones</t>
  </si>
  <si>
    <t>Bienes Incorporales - Derechos s/contrato de distribución</t>
  </si>
  <si>
    <t>Pago Dividendos</t>
  </si>
  <si>
    <t>Cuentas Incobrables  Recuperadas</t>
  </si>
  <si>
    <t>Pérdida por Venta de Activo Fijo</t>
  </si>
  <si>
    <t>Responsabilidad Social Empresarial</t>
  </si>
  <si>
    <t xml:space="preserve">Intereses Pagados s/ Bonos </t>
  </si>
  <si>
    <t>Anticipos a Proveedores Locales US$</t>
  </si>
  <si>
    <t>Calculo Auxiliar</t>
  </si>
  <si>
    <t xml:space="preserve">Los bienes de cambio componen los siguientes productos: Cosechadoras, Tractores, Maquinarias Varias, Pulverizadoras, Equipos de Construcción, Repuestos y Lubricantes, en su mayoría de la marca John Deere y Maquinarias Usadas. Equipos de Carreteras y Minerías de la marca  Joseph Vogele Ag, Hamm, Wirtgen GHBM, valuadas a su precio de adquisición. (Ver Anexo F).
</t>
  </si>
  <si>
    <t>Control Auxiliar</t>
  </si>
  <si>
    <t>KUROSU &amp; CIA. SOCIEDAD ANONIMA
ESTADOS FINANCIEROS AL 31/12/2020 EN FORMA COMPARATIVA AL 31/12/2019
INDICE</t>
  </si>
  <si>
    <r>
      <t xml:space="preserve">Por el ejercicio anual Nro. 45 iniciado el 01.01.2020 al 31.12.2020 presentado en forma comparativa al 31 de diciembre de 2019.
</t>
    </r>
    <r>
      <rPr>
        <b/>
        <sz val="14"/>
        <rFont val="Times New Roman"/>
        <family val="1"/>
      </rPr>
      <t>DENOMINACION</t>
    </r>
    <r>
      <rPr>
        <sz val="14"/>
        <rFont val="Times New Roman"/>
        <family val="1"/>
      </rPr>
      <t xml:space="preserve">: KUROSU &amp; CIA. SOCIEDAD ANONIMA.
</t>
    </r>
    <r>
      <rPr>
        <b/>
        <sz val="14"/>
        <rFont val="Times New Roman"/>
        <family val="1"/>
      </rPr>
      <t xml:space="preserve">DOMICILIO LEGAL: </t>
    </r>
    <r>
      <rPr>
        <sz val="14"/>
        <rFont val="Times New Roman"/>
        <family val="1"/>
      </rPr>
      <t xml:space="preserve">Ruta PY06 – Km 6 – Barrio Arroyo Porá – Encarnación.
</t>
    </r>
    <r>
      <rPr>
        <b/>
        <sz val="14"/>
        <rFont val="Times New Roman"/>
        <family val="1"/>
      </rPr>
      <t xml:space="preserve">ACTIVIDAD PRINCIPAL: </t>
    </r>
    <r>
      <rPr>
        <sz val="14"/>
        <rFont val="Times New Roman"/>
        <family val="1"/>
      </rPr>
      <t xml:space="preserve">Importaciones y Representaciones.
</t>
    </r>
    <r>
      <rPr>
        <b/>
        <sz val="14"/>
        <rFont val="Times New Roman"/>
        <family val="1"/>
      </rPr>
      <t xml:space="preserve">INSCRIPCION   EN   EL   REGISTRO   PUBLICO   DE  COMERCIO   DEL   ESTATUTO
SOCIAL: </t>
    </r>
    <r>
      <rPr>
        <sz val="14"/>
        <rFont val="Times New Roman"/>
        <family val="1"/>
      </rPr>
      <t xml:space="preserve">Nro. 1334, Serie “E” Folio 13309 – Sección Contratos
</t>
    </r>
    <r>
      <rPr>
        <b/>
        <sz val="14"/>
        <rFont val="Times New Roman"/>
        <family val="1"/>
      </rPr>
      <t xml:space="preserve">INSCRIPCION EN LA COMISION NACIONAL DE VALORES: </t>
    </r>
    <r>
      <rPr>
        <sz val="14"/>
        <rFont val="Times New Roman"/>
        <family val="1"/>
      </rPr>
      <t xml:space="preserve">Resolución N° 1048/07.
</t>
    </r>
    <r>
      <rPr>
        <b/>
        <sz val="14"/>
        <rFont val="Times New Roman"/>
        <family val="1"/>
      </rPr>
      <t xml:space="preserve">FECHA DE VENCIMIENTO DEL ESTATUTO SOCIAL: </t>
    </r>
    <r>
      <rPr>
        <sz val="14"/>
        <rFont val="Times New Roman"/>
        <family val="1"/>
      </rPr>
      <t xml:space="preserve">06 de Diciembre de 2.105.
</t>
    </r>
    <r>
      <rPr>
        <b/>
        <u/>
        <sz val="14"/>
        <rFont val="Times New Roman"/>
        <family val="1"/>
      </rPr>
      <t>COMPOSICION DEL CAPITAL</t>
    </r>
  </si>
  <si>
    <t>BALANCE GENERAL AL 31 DE DICIEMBRE DE 2020 Y 31 DE DICIEMBRE DE 2019</t>
  </si>
  <si>
    <t>Utilidad del Ejercicio</t>
  </si>
  <si>
    <t>PATRIMONIO NETO AL  31.12.2020</t>
  </si>
  <si>
    <t>PATRIMONIO NETO AL  31.12.2019</t>
  </si>
  <si>
    <t>Saldo al 31.12.2019</t>
  </si>
  <si>
    <t>Saldo al 31.12.2020</t>
  </si>
  <si>
    <t>Aumento de Reservas</t>
  </si>
  <si>
    <t>Efectivo y sus equivalentes al cierre del Ejercicio</t>
  </si>
  <si>
    <t>Resultado del Ejercicio</t>
  </si>
  <si>
    <t>EJERCICIO</t>
  </si>
  <si>
    <t>Totales al 31.12.2020</t>
  </si>
  <si>
    <t>BALANCE GENERAL AL 31 DE DICIEMBRE DE 2020</t>
  </si>
  <si>
    <t>TOTALES AL 31.12.2020</t>
  </si>
  <si>
    <t>TOTALES DEL EJERCICIO</t>
  </si>
  <si>
    <t>AL 31.12.2020</t>
  </si>
  <si>
    <t>EXISTENCIA AL CIERRE DEL EJERCICIO</t>
  </si>
  <si>
    <t>CON CIFRAS COMPARATIVAS AL 31 DE DICIEMBRE 2019</t>
  </si>
  <si>
    <t>AL  31.12.2020</t>
  </si>
  <si>
    <t>31.12.2019</t>
  </si>
  <si>
    <t>Combustibles y Lubricantes Autovehículos</t>
  </si>
  <si>
    <t xml:space="preserve">Combustibles y Lubricantes Maquinarias para Ventas </t>
  </si>
  <si>
    <t>Combustibles y lubricantes montacargas</t>
  </si>
  <si>
    <t>Conservación y Reparación Autovehículos</t>
  </si>
  <si>
    <t xml:space="preserve">Conservación y Reparación de Bienes en Operación  </t>
  </si>
  <si>
    <t xml:space="preserve">Descuentos Concedidos </t>
  </si>
  <si>
    <t>Gastos Automóviles en Renta</t>
  </si>
  <si>
    <t>Gastos de Conservación y reparación montacargas</t>
  </si>
  <si>
    <t>Gastos de Fin de Año</t>
  </si>
  <si>
    <t>Gastos de Licitaciones</t>
  </si>
  <si>
    <t xml:space="preserve">Gastos Generales de Ventas </t>
  </si>
  <si>
    <t>Gastos Montacargas en Renta</t>
  </si>
  <si>
    <t xml:space="preserve">Impresos y Utiles de Oficina </t>
  </si>
  <si>
    <t>Obsolescencia de Mercaderías</t>
  </si>
  <si>
    <t xml:space="preserve">Pérdidas Varias </t>
  </si>
  <si>
    <t xml:space="preserve">Teléfono y Fax </t>
  </si>
  <si>
    <t>31.12.2020</t>
  </si>
  <si>
    <t>Derechos s/ Contrato</t>
  </si>
  <si>
    <t>(US$. 1 = 6.892 G. y US$. 1 = 6.442 G.)</t>
  </si>
  <si>
    <t>(EURO 1 = 8.466 G. y EURO 1 = 7.217 G.)</t>
  </si>
  <si>
    <t>Composición de la Cartera de Créditos al 31/12/2020</t>
  </si>
  <si>
    <t>Los saldos en monedas extranjeras al 31 de diciembre de 2020 y 31 de diciembre 2019 están convertidos al guaraní al cambio de cierre respectivamente:</t>
  </si>
  <si>
    <t>(US$. 1 = 6.892 G. y US$. 1 = 6.442 G., EURO 1 = 8.466 G. y EURO 1 = 7.217)</t>
  </si>
  <si>
    <t>El rubro al 31 de diciembre de 2020 y 31 de diciembre de 2019 se compone de la siguiente manera:</t>
  </si>
  <si>
    <t>Las  obligaciones  que  están  en  monedas extranjeras,  se  han  convertido  al  guaraní  al  cambio  de cierre al: 31.12.2020 y 31.12.2019 respectivamente.</t>
  </si>
  <si>
    <t>Los saldos en moneda dólares estadounidenses, están convertidos al guaraní al cambio de cierre:(US$. 1 = G. 6.942 al 31.12.2020 y US$. 1 = G. 6.464 al 31.12.2019) respectivamente.</t>
  </si>
  <si>
    <t xml:space="preserve">Los saldos en moneda dólares estadounidenses, están convertidos al guaraní al cambio de cierre:(US$.1 = G. 6.942 al 31.12.2020 y US$.1 = G. 6.464 al 31.12.2019) respectivamente.
</t>
  </si>
  <si>
    <t>Fletes Cobrados</t>
  </si>
  <si>
    <t>TOTAL DE LA CARTERA DE CREDITOS  AL 31/12/2020(A+B)</t>
  </si>
  <si>
    <t>(-) PREVISIONES AL 31/12/2020</t>
  </si>
  <si>
    <t>TOTAL NETO CARTERA DE CREDITOS AL 31/12/2020</t>
  </si>
  <si>
    <t>POR LOS EJERCICIOS COMPRENDIDOS ENTRE EL 01 DE ENERO Y 31 DICIEMBRE DE 2020 Y 2019</t>
  </si>
  <si>
    <t xml:space="preserve">Ejercicio Finalizado el </t>
  </si>
  <si>
    <t>POR LOS EJERCICIOS COMPRENDIDOS ENTRE EL 01 DE ENERO Y EL 31 DE DICIEMBRE DE 2020 Y 2019</t>
  </si>
  <si>
    <t>POR LOS EJERCICIOS COMPRENDIDOS ENTRE EL 01 DE ENERO AL 31 DE DICIEMBRE DE 2020 Y 2019</t>
  </si>
  <si>
    <t>Efectivo y sus equivalentes al comienzo del Ejercicio</t>
  </si>
  <si>
    <t>Se  adoptó  la  política  de  realizar  un  cálculo  proporcional  del  impuesto  a  la  renta Empresarial (IRE) a la tasa vigente del 10%, efectuando la provisión para el pago de este impuesto resultante en relación a la utilidad del ejercicio.</t>
  </si>
  <si>
    <r>
      <rPr>
        <b/>
        <sz val="11"/>
        <color rgb="FF000000"/>
        <rFont val="Times New Roman"/>
        <family val="1"/>
      </rPr>
      <t>Reserva Legal</t>
    </r>
    <r>
      <rPr>
        <sz val="11"/>
        <color rgb="FF000000"/>
        <rFont val="Times New Roman"/>
        <family val="1"/>
      </rPr>
      <t>: Asimismo se optó provisionar el  5% sobre los resultados del ejercicio, a fin de exponer lo que correspondería a dicho ejercicio y concluir luego con el valor final resultante en oportunidad del cierre del ejercicio.</t>
    </r>
  </si>
  <si>
    <t>ACUMULADO AL FIN DEL EJERCICIO</t>
  </si>
  <si>
    <t>Utilidades a Capitalizar</t>
  </si>
  <si>
    <t xml:space="preserve">NOTAS A LOS ESTADOS FINANCIEROS AL 31 DE DICIEMBRE DE 2020 </t>
  </si>
  <si>
    <t>El  saldo de este rubro al  31 de diciembre de 2020 y 31 de diciembre de 2019 está compuesto por fondos disponibles en efectivo en poder de la Sociedad, como de depósitos en Bancos en cuentas corrientes y cajas  de  ahorro  y  en  la  Cooperativa  Chortitzer  Ltda.  de  caja  de  ahorro,  tal  como  se  detalla  a continuación:</t>
  </si>
  <si>
    <t>(US$. 1 = G. 6.942  y US$. 1 = G. 6.464 EURO 1 = G. 8.528  y EURO 1 = G. 7.242)</t>
  </si>
  <si>
    <t>Cuentas Incobrables</t>
  </si>
  <si>
    <t>Transferencias a Resultados a Capitalizar</t>
  </si>
  <si>
    <t>A CAPITALIZAR</t>
  </si>
  <si>
    <t>A partir del presente ejercicio los bienes se hallan valuados a sus costos de adquisición y se le asignara valores residuales a cada tipo  o clase de activo fijo depreciable, el cual no podrá ser superior al 20% de su valor de costo. Los bienes del activo fijo serán depreciados de acuerdo a la distribución sistemática del degaste o deterioro que experimente cada bien, el cual se deberá considerar la estimación de vida útil según la reglamentación vigente de la Subsecretari de Estado de Tributación (Ver Anexo A.)</t>
  </si>
  <si>
    <r>
      <rPr>
        <b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</t>
    </r>
    <r>
      <rPr>
        <b/>
        <sz val="11"/>
        <color theme="1"/>
        <rFont val="Times New Roman"/>
        <family val="1"/>
      </rPr>
      <t>Obsolescencia:</t>
    </r>
    <r>
      <rPr>
        <sz val="11"/>
        <color theme="1"/>
        <rFont val="Times New Roman"/>
        <family val="1"/>
      </rPr>
      <t xml:space="preserve"> A efectos de reflejar la pérdida del valor del inventario de bienes de cambio, motivado por razones de obsolescencia comercial o técnica respectivamente. En vista de eso la sociedad realiza la previsión del 0,05%  sobre los saldos mensuales en repuestos, lubricantes y accesorios y 0,2 %sobre los saldos mensuales en máquinas usadas.</t>
    </r>
  </si>
  <si>
    <t>No tenemos conocimiento de que hayan ocurrido otros hechos significativos de carácter financiero o de otra índole, que impliquen alteraciones significativas en los estados financieros que ameriten revelación en sus notas.</t>
  </si>
  <si>
    <t>COMPRAS DEL EJERCICIO</t>
  </si>
  <si>
    <r>
      <rPr>
        <sz val="11"/>
        <rFont val="Arial"/>
        <family val="2"/>
      </rPr>
      <t>*  Presentación</t>
    </r>
  </si>
  <si>
    <t>* Dictamen de los auditores independientes</t>
  </si>
  <si>
    <r>
      <rPr>
        <sz val="11"/>
        <rFont val="Arial"/>
        <family val="2"/>
      </rPr>
      <t>* Balance general</t>
    </r>
  </si>
  <si>
    <r>
      <rPr>
        <sz val="11"/>
        <rFont val="Arial"/>
        <family val="2"/>
      </rPr>
      <t>* Estado de resultados</t>
    </r>
  </si>
  <si>
    <r>
      <rPr>
        <sz val="11"/>
        <rFont val="Arial"/>
        <family val="2"/>
      </rPr>
      <t>* Estado de variación del patrimonio neto</t>
    </r>
  </si>
  <si>
    <r>
      <rPr>
        <sz val="11"/>
        <rFont val="Arial"/>
        <family val="2"/>
      </rPr>
      <t>* Estado de flujos de efectivo</t>
    </r>
  </si>
  <si>
    <r>
      <rPr>
        <sz val="11"/>
        <rFont val="Arial"/>
        <family val="2"/>
      </rPr>
      <t>* Notas a los estados financieros</t>
    </r>
  </si>
  <si>
    <r>
      <rPr>
        <sz val="11"/>
        <rFont val="Arial"/>
        <family val="2"/>
      </rPr>
      <t>* Anexos – Informes complementarios</t>
    </r>
  </si>
  <si>
    <t>Acreedores Varios EURO</t>
  </si>
  <si>
    <r>
      <rPr>
        <b/>
        <sz val="11"/>
        <rFont val="Arial"/>
        <family val="2"/>
      </rPr>
      <t xml:space="preserve">NOTA 12. HECHOS POSTERIORES
</t>
    </r>
    <r>
      <rPr>
        <sz val="10"/>
        <rFont val="Arial"/>
        <family val="2"/>
      </rPr>
      <t/>
    </r>
  </si>
  <si>
    <r>
      <rPr>
        <b/>
        <sz val="10"/>
        <rFont val="Times New Roman"/>
        <family val="1"/>
      </rPr>
      <t>%
Prev.s/Catera</t>
    </r>
  </si>
  <si>
    <r>
      <rPr>
        <b/>
        <u/>
        <sz val="10"/>
        <rFont val="Times New Roman"/>
        <family val="1"/>
      </rPr>
      <t>Criterios de Clasificación utilizados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</si>
</sst>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 * #,##0_ ;_ * \-#,##0_ ;_ * &quot;-&quot;_ ;_ @_ "/>
    <numFmt numFmtId="165" formatCode="dd/mm/yyyy;@"/>
    <numFmt numFmtId="166" formatCode="0.00\ %"/>
    <numFmt numFmtId="167" formatCode="_(* #,##0_);_(* \(#,##0\);_(* \-_);_(@_)"/>
    <numFmt numFmtId="168" formatCode="d/mm/yyyy"/>
    <numFmt numFmtId="169" formatCode="0.00\ %"/>
    <numFmt numFmtId="170" formatCode="#,##0_ ;\-#,##0\ "/>
    <numFmt numFmtId="171" formatCode="_-[$€-2]* #,##0.00_-;\-[$€-2]* #,##0.00_-;_-[$€-2]* \-??_-"/>
  </numFmts>
  <fonts count="68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color rgb="FF000000"/>
      <name val="Arial"/>
      <family val="2"/>
    </font>
    <font>
      <sz val="9"/>
      <color rgb="FF000000"/>
      <name val="Times New Roman"/>
      <family val="1"/>
    </font>
    <font>
      <b/>
      <u/>
      <sz val="11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b/>
      <u/>
      <sz val="10"/>
      <name val="Times New Roman"/>
      <family val="1"/>
    </font>
    <font>
      <b/>
      <u/>
      <sz val="10"/>
      <name val="Arial"/>
      <family val="2"/>
    </font>
    <font>
      <b/>
      <sz val="13"/>
      <name val="Arial"/>
      <family val="2"/>
    </font>
    <font>
      <sz val="9"/>
      <name val="Times New Roman"/>
      <family val="1"/>
    </font>
    <font>
      <sz val="10"/>
      <color indexed="8"/>
      <name val="Times New Roman"/>
      <family val="1"/>
    </font>
    <font>
      <b/>
      <sz val="14"/>
      <name val="Times New Roman"/>
      <family val="1"/>
    </font>
    <font>
      <sz val="9"/>
      <color theme="0"/>
      <name val="Arial"/>
      <family val="2"/>
    </font>
    <font>
      <sz val="10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</font>
    <font>
      <b/>
      <sz val="16"/>
      <name val="Times New Roman"/>
      <family val="1"/>
    </font>
    <font>
      <sz val="16"/>
      <color rgb="FF000000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20"/>
      <name val="Times New Roman"/>
      <family val="1"/>
    </font>
    <font>
      <b/>
      <sz val="20"/>
      <name val="Times New Roman"/>
      <family val="1"/>
    </font>
    <font>
      <b/>
      <sz val="36"/>
      <name val="Times New Roman"/>
      <family val="1"/>
    </font>
    <font>
      <b/>
      <u/>
      <sz val="9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u val="double"/>
      <sz val="1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0"/>
      <name val="Arial"/>
      <family val="2"/>
    </font>
    <font>
      <sz val="11"/>
      <color rgb="FFFF0000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theme="0"/>
      <name val="Arial"/>
      <family val="2"/>
    </font>
    <font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b/>
      <u/>
      <sz val="10"/>
      <color theme="0"/>
      <name val="Times New Roman"/>
      <family val="1"/>
    </font>
    <font>
      <b/>
      <u/>
      <sz val="11"/>
      <color theme="0"/>
      <name val="Arial"/>
      <family val="2"/>
    </font>
    <font>
      <b/>
      <sz val="9"/>
      <color theme="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Arial"/>
      <family val="2"/>
    </font>
    <font>
      <sz val="10"/>
      <color indexed="8"/>
      <name val="Arial"/>
      <family val="2"/>
      <charset val="1"/>
    </font>
    <font>
      <sz val="12"/>
      <color rgb="FF000000"/>
      <name val="Times New Roman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31"/>
      </patternFill>
    </fill>
    <fill>
      <patternFill patternType="solid">
        <fgColor indexed="9"/>
        <bgColor indexed="27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1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164" fontId="5" fillId="0" borderId="0" applyFill="0" applyBorder="0" applyAlignment="0" applyProtection="0"/>
    <xf numFmtId="9" fontId="55" fillId="0" borderId="0" applyFont="0" applyFill="0" applyBorder="0" applyAlignment="0" applyProtection="0"/>
    <xf numFmtId="0" fontId="5" fillId="0" borderId="0"/>
    <xf numFmtId="171" fontId="5" fillId="0" borderId="0" applyFill="0" applyBorder="0" applyAlignment="0" applyProtection="0"/>
    <xf numFmtId="0" fontId="66" fillId="0" borderId="0">
      <alignment vertical="top"/>
    </xf>
  </cellStyleXfs>
  <cellXfs count="90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3" fontId="0" fillId="0" borderId="0" xfId="0" applyNumberFormat="1" applyFill="1" applyBorder="1" applyAlignment="1">
      <alignment horizontal="left" vertical="top"/>
    </xf>
    <xf numFmtId="0" fontId="7" fillId="3" borderId="0" xfId="0" applyFont="1" applyFill="1"/>
    <xf numFmtId="0" fontId="6" fillId="3" borderId="41" xfId="0" applyFont="1" applyFill="1" applyBorder="1" applyAlignment="1">
      <alignment horizontal="center"/>
    </xf>
    <xf numFmtId="168" fontId="6" fillId="3" borderId="41" xfId="0" applyNumberFormat="1" applyFont="1" applyFill="1" applyBorder="1" applyAlignment="1">
      <alignment horizontal="center"/>
    </xf>
    <xf numFmtId="0" fontId="6" fillId="3" borderId="42" xfId="0" applyFont="1" applyFill="1" applyBorder="1" applyAlignment="1">
      <alignment horizontal="center"/>
    </xf>
    <xf numFmtId="168" fontId="6" fillId="3" borderId="42" xfId="0" applyNumberFormat="1" applyFont="1" applyFill="1" applyBorder="1" applyAlignment="1">
      <alignment horizontal="center"/>
    </xf>
    <xf numFmtId="0" fontId="7" fillId="3" borderId="41" xfId="0" applyFont="1" applyFill="1" applyBorder="1"/>
    <xf numFmtId="37" fontId="7" fillId="3" borderId="43" xfId="0" applyNumberFormat="1" applyFont="1" applyFill="1" applyBorder="1"/>
    <xf numFmtId="0" fontId="7" fillId="3" borderId="44" xfId="0" applyFont="1" applyFill="1" applyBorder="1"/>
    <xf numFmtId="37" fontId="7" fillId="3" borderId="41" xfId="0" applyNumberFormat="1" applyFont="1" applyFill="1" applyBorder="1"/>
    <xf numFmtId="0" fontId="6" fillId="3" borderId="45" xfId="0" applyFont="1" applyFill="1" applyBorder="1"/>
    <xf numFmtId="0" fontId="6" fillId="3" borderId="45" xfId="0" applyFont="1" applyFill="1" applyBorder="1" applyAlignment="1">
      <alignment horizontal="center"/>
    </xf>
    <xf numFmtId="37" fontId="7" fillId="3" borderId="46" xfId="0" applyNumberFormat="1" applyFont="1" applyFill="1" applyBorder="1"/>
    <xf numFmtId="0" fontId="6" fillId="3" borderId="44" xfId="0" applyFont="1" applyFill="1" applyBorder="1"/>
    <xf numFmtId="37" fontId="7" fillId="3" borderId="45" xfId="0" applyNumberFormat="1" applyFont="1" applyFill="1" applyBorder="1"/>
    <xf numFmtId="0" fontId="7" fillId="3" borderId="45" xfId="0" applyFont="1" applyFill="1" applyBorder="1"/>
    <xf numFmtId="3" fontId="7" fillId="3" borderId="46" xfId="0" applyNumberFormat="1" applyFont="1" applyFill="1" applyBorder="1"/>
    <xf numFmtId="3" fontId="7" fillId="3" borderId="45" xfId="0" applyNumberFormat="1" applyFont="1" applyFill="1" applyBorder="1"/>
    <xf numFmtId="167" fontId="7" fillId="3" borderId="46" xfId="0" applyNumberFormat="1" applyFont="1" applyFill="1" applyBorder="1"/>
    <xf numFmtId="167" fontId="7" fillId="3" borderId="0" xfId="0" applyNumberFormat="1" applyFont="1" applyFill="1" applyBorder="1"/>
    <xf numFmtId="3" fontId="7" fillId="3" borderId="0" xfId="0" applyNumberFormat="1" applyFont="1" applyFill="1" applyBorder="1"/>
    <xf numFmtId="0" fontId="7" fillId="3" borderId="46" xfId="0" applyFont="1" applyFill="1" applyBorder="1"/>
    <xf numFmtId="0" fontId="7" fillId="3" borderId="0" xfId="0" applyFont="1" applyFill="1" applyBorder="1"/>
    <xf numFmtId="3" fontId="6" fillId="3" borderId="0" xfId="0" applyNumberFormat="1" applyFont="1" applyFill="1" applyBorder="1"/>
    <xf numFmtId="3" fontId="6" fillId="3" borderId="42" xfId="0" applyNumberFormat="1" applyFont="1" applyFill="1" applyBorder="1"/>
    <xf numFmtId="3" fontId="6" fillId="3" borderId="45" xfId="0" applyNumberFormat="1" applyFont="1" applyFill="1" applyBorder="1"/>
    <xf numFmtId="3" fontId="7" fillId="3" borderId="41" xfId="0" applyNumberFormat="1" applyFont="1" applyFill="1" applyBorder="1"/>
    <xf numFmtId="0" fontId="7" fillId="4" borderId="45" xfId="0" applyFont="1" applyFill="1" applyBorder="1"/>
    <xf numFmtId="0" fontId="6" fillId="4" borderId="45" xfId="0" applyFont="1" applyFill="1" applyBorder="1" applyAlignment="1">
      <alignment horizontal="center"/>
    </xf>
    <xf numFmtId="37" fontId="6" fillId="3" borderId="45" xfId="0" applyNumberFormat="1" applyFont="1" applyFill="1" applyBorder="1"/>
    <xf numFmtId="3" fontId="7" fillId="3" borderId="50" xfId="0" applyNumberFormat="1" applyFont="1" applyFill="1" applyBorder="1"/>
    <xf numFmtId="3" fontId="7" fillId="3" borderId="51" xfId="0" applyNumberFormat="1" applyFont="1" applyFill="1" applyBorder="1"/>
    <xf numFmtId="0" fontId="6" fillId="3" borderId="51" xfId="0" applyFont="1" applyFill="1" applyBorder="1" applyAlignment="1">
      <alignment horizontal="center"/>
    </xf>
    <xf numFmtId="3" fontId="6" fillId="3" borderId="51" xfId="0" applyNumberFormat="1" applyFont="1" applyFill="1" applyBorder="1"/>
    <xf numFmtId="0" fontId="6" fillId="3" borderId="51" xfId="0" applyFont="1" applyFill="1" applyBorder="1"/>
    <xf numFmtId="3" fontId="6" fillId="3" borderId="52" xfId="0" applyNumberFormat="1" applyFont="1" applyFill="1" applyBorder="1"/>
    <xf numFmtId="0" fontId="6" fillId="3" borderId="53" xfId="0" applyFont="1" applyFill="1" applyBorder="1"/>
    <xf numFmtId="0" fontId="6" fillId="3" borderId="0" xfId="0" applyFont="1" applyFill="1" applyAlignment="1">
      <alignment horizontal="center"/>
    </xf>
    <xf numFmtId="37" fontId="7" fillId="3" borderId="0" xfId="0" applyNumberFormat="1" applyFont="1" applyFill="1"/>
    <xf numFmtId="37" fontId="15" fillId="3" borderId="0" xfId="0" applyNumberFormat="1" applyFont="1" applyFill="1"/>
    <xf numFmtId="3" fontId="15" fillId="3" borderId="0" xfId="0" applyNumberFormat="1" applyFont="1" applyFill="1"/>
    <xf numFmtId="3" fontId="7" fillId="3" borderId="0" xfId="0" applyNumberFormat="1" applyFont="1" applyFill="1"/>
    <xf numFmtId="0" fontId="7" fillId="0" borderId="0" xfId="0" applyFont="1"/>
    <xf numFmtId="37" fontId="7" fillId="0" borderId="0" xfId="0" applyNumberFormat="1" applyFont="1"/>
    <xf numFmtId="167" fontId="7" fillId="0" borderId="0" xfId="0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37" fontId="7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6" fillId="0" borderId="47" xfId="0" applyFont="1" applyBorder="1" applyAlignment="1">
      <alignment horizontal="center"/>
    </xf>
    <xf numFmtId="165" fontId="6" fillId="3" borderId="47" xfId="0" applyNumberFormat="1" applyFont="1" applyFill="1" applyBorder="1" applyAlignment="1">
      <alignment horizontal="center"/>
    </xf>
    <xf numFmtId="165" fontId="6" fillId="3" borderId="0" xfId="0" applyNumberFormat="1" applyFont="1" applyFill="1" applyBorder="1" applyAlignment="1">
      <alignment horizontal="center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6" fillId="0" borderId="0" xfId="0" applyFont="1" applyBorder="1"/>
    <xf numFmtId="37" fontId="7" fillId="0" borderId="0" xfId="0" applyNumberFormat="1" applyFont="1" applyFill="1" applyBorder="1" applyAlignment="1"/>
    <xf numFmtId="37" fontId="7" fillId="0" borderId="0" xfId="0" applyNumberFormat="1" applyFont="1" applyBorder="1" applyAlignment="1"/>
    <xf numFmtId="167" fontId="7" fillId="0" borderId="0" xfId="0" applyNumberFormat="1" applyFont="1" applyBorder="1" applyAlignment="1"/>
    <xf numFmtId="167" fontId="7" fillId="0" borderId="0" xfId="0" applyNumberFormat="1" applyFont="1"/>
    <xf numFmtId="167" fontId="7" fillId="0" borderId="57" xfId="0" applyNumberFormat="1" applyFont="1" applyFill="1" applyBorder="1"/>
    <xf numFmtId="167" fontId="7" fillId="0" borderId="57" xfId="0" applyNumberFormat="1" applyFont="1" applyBorder="1"/>
    <xf numFmtId="0" fontId="6" fillId="0" borderId="0" xfId="0" applyFont="1"/>
    <xf numFmtId="167" fontId="6" fillId="0" borderId="57" xfId="0" applyNumberFormat="1" applyFont="1" applyFill="1" applyBorder="1"/>
    <xf numFmtId="37" fontId="6" fillId="0" borderId="52" xfId="0" applyNumberFormat="1" applyFont="1" applyBorder="1" applyAlignment="1"/>
    <xf numFmtId="3" fontId="6" fillId="0" borderId="0" xfId="0" applyNumberFormat="1" applyFont="1" applyBorder="1" applyAlignment="1"/>
    <xf numFmtId="167" fontId="6" fillId="0" borderId="30" xfId="0" applyNumberFormat="1" applyFont="1" applyBorder="1"/>
    <xf numFmtId="167" fontId="6" fillId="0" borderId="30" xfId="0" applyNumberFormat="1" applyFont="1" applyFill="1" applyBorder="1"/>
    <xf numFmtId="3" fontId="7" fillId="0" borderId="0" xfId="0" applyNumberFormat="1" applyFont="1" applyBorder="1" applyAlignment="1"/>
    <xf numFmtId="0" fontId="7" fillId="0" borderId="0" xfId="0" applyFont="1" applyFill="1"/>
    <xf numFmtId="37" fontId="7" fillId="0" borderId="0" xfId="0" applyNumberFormat="1" applyFont="1" applyAlignment="1"/>
    <xf numFmtId="0" fontId="7" fillId="0" borderId="0" xfId="0" applyFont="1" applyBorder="1" applyAlignment="1"/>
    <xf numFmtId="0" fontId="6" fillId="0" borderId="0" xfId="0" applyFont="1" applyBorder="1" applyAlignment="1"/>
    <xf numFmtId="167" fontId="6" fillId="0" borderId="57" xfId="0" applyNumberFormat="1" applyFont="1" applyBorder="1"/>
    <xf numFmtId="37" fontId="7" fillId="0" borderId="57" xfId="0" applyNumberFormat="1" applyFont="1" applyBorder="1" applyAlignment="1"/>
    <xf numFmtId="37" fontId="7" fillId="0" borderId="57" xfId="0" applyNumberFormat="1" applyFont="1" applyBorder="1"/>
    <xf numFmtId="37" fontId="6" fillId="0" borderId="58" xfId="0" applyNumberFormat="1" applyFont="1" applyBorder="1" applyAlignment="1"/>
    <xf numFmtId="0" fontId="16" fillId="3" borderId="0" xfId="0" applyFont="1" applyFill="1" applyBorder="1"/>
    <xf numFmtId="37" fontId="16" fillId="0" borderId="0" xfId="0" applyNumberFormat="1" applyFont="1" applyBorder="1" applyAlignment="1"/>
    <xf numFmtId="0" fontId="16" fillId="0" borderId="0" xfId="0" applyFont="1"/>
    <xf numFmtId="0" fontId="7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0" fontId="17" fillId="4" borderId="0" xfId="0" applyFont="1" applyFill="1"/>
    <xf numFmtId="0" fontId="18" fillId="4" borderId="0" xfId="0" applyFont="1" applyFill="1" applyAlignment="1">
      <alignment horizontal="right"/>
    </xf>
    <xf numFmtId="0" fontId="20" fillId="4" borderId="44" xfId="0" applyFont="1" applyFill="1" applyBorder="1" applyAlignment="1">
      <alignment horizontal="center"/>
    </xf>
    <xf numFmtId="0" fontId="20" fillId="4" borderId="45" xfId="0" applyFont="1" applyFill="1" applyBorder="1" applyAlignment="1">
      <alignment horizontal="center"/>
    </xf>
    <xf numFmtId="0" fontId="17" fillId="4" borderId="61" xfId="0" applyFont="1" applyFill="1" applyBorder="1"/>
    <xf numFmtId="0" fontId="21" fillId="4" borderId="45" xfId="0" applyFont="1" applyFill="1" applyBorder="1" applyAlignment="1">
      <alignment horizontal="center"/>
    </xf>
    <xf numFmtId="0" fontId="20" fillId="4" borderId="61" xfId="0" applyFont="1" applyFill="1" applyBorder="1" applyAlignment="1">
      <alignment horizontal="center" wrapText="1"/>
    </xf>
    <xf numFmtId="37" fontId="20" fillId="4" borderId="65" xfId="0" applyNumberFormat="1" applyFont="1" applyFill="1" applyBorder="1" applyAlignment="1">
      <alignment wrapText="1"/>
    </xf>
    <xf numFmtId="3" fontId="17" fillId="4" borderId="0" xfId="0" applyNumberFormat="1" applyFont="1" applyFill="1"/>
    <xf numFmtId="0" fontId="22" fillId="4" borderId="0" xfId="0" applyFont="1" applyFill="1"/>
    <xf numFmtId="3" fontId="23" fillId="4" borderId="0" xfId="0" applyNumberFormat="1" applyFont="1" applyFill="1"/>
    <xf numFmtId="0" fontId="19" fillId="3" borderId="0" xfId="0" applyFont="1" applyFill="1" applyBorder="1" applyAlignment="1"/>
    <xf numFmtId="0" fontId="22" fillId="0" borderId="34" xfId="0" applyFont="1" applyBorder="1" applyAlignment="1">
      <alignment horizontal="center"/>
    </xf>
    <xf numFmtId="1" fontId="22" fillId="0" borderId="34" xfId="0" applyNumberFormat="1" applyFont="1" applyBorder="1"/>
    <xf numFmtId="3" fontId="22" fillId="0" borderId="34" xfId="0" applyNumberFormat="1" applyFont="1" applyBorder="1"/>
    <xf numFmtId="0" fontId="17" fillId="0" borderId="0" xfId="0" applyFont="1"/>
    <xf numFmtId="0" fontId="25" fillId="0" borderId="0" xfId="0" applyFont="1" applyAlignment="1">
      <alignment horizontal="center"/>
    </xf>
    <xf numFmtId="0" fontId="22" fillId="0" borderId="0" xfId="0" applyFont="1"/>
    <xf numFmtId="0" fontId="2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2" fillId="0" borderId="0" xfId="0" applyFont="1" applyBorder="1"/>
    <xf numFmtId="0" fontId="19" fillId="0" borderId="45" xfId="0" applyFont="1" applyBorder="1" applyAlignment="1">
      <alignment horizontal="center" vertical="center"/>
    </xf>
    <xf numFmtId="0" fontId="19" fillId="0" borderId="7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17" fillId="0" borderId="66" xfId="0" applyFont="1" applyBorder="1" applyAlignment="1">
      <alignment horizontal="center"/>
    </xf>
    <xf numFmtId="0" fontId="17" fillId="0" borderId="76" xfId="0" applyFont="1" applyBorder="1" applyAlignment="1">
      <alignment horizontal="center"/>
    </xf>
    <xf numFmtId="0" fontId="17" fillId="0" borderId="72" xfId="0" applyFont="1" applyBorder="1"/>
    <xf numFmtId="0" fontId="17" fillId="0" borderId="45" xfId="0" applyFont="1" applyBorder="1"/>
    <xf numFmtId="0" fontId="17" fillId="0" borderId="74" xfId="0" applyFont="1" applyBorder="1"/>
    <xf numFmtId="0" fontId="19" fillId="0" borderId="72" xfId="0" applyFont="1" applyBorder="1"/>
    <xf numFmtId="3" fontId="17" fillId="0" borderId="45" xfId="0" applyNumberFormat="1" applyFont="1" applyFill="1" applyBorder="1"/>
    <xf numFmtId="3" fontId="17" fillId="0" borderId="45" xfId="0" applyNumberFormat="1" applyFont="1" applyBorder="1"/>
    <xf numFmtId="3" fontId="17" fillId="0" borderId="74" xfId="0" applyNumberFormat="1" applyFont="1" applyBorder="1"/>
    <xf numFmtId="3" fontId="0" fillId="0" borderId="0" xfId="0" applyNumberFormat="1"/>
    <xf numFmtId="3" fontId="17" fillId="0" borderId="0" xfId="0" applyNumberFormat="1" applyFont="1" applyFill="1" applyBorder="1"/>
    <xf numFmtId="0" fontId="17" fillId="0" borderId="51" xfId="0" applyFont="1" applyFill="1" applyBorder="1"/>
    <xf numFmtId="0" fontId="17" fillId="0" borderId="51" xfId="0" applyFont="1" applyBorder="1"/>
    <xf numFmtId="3" fontId="17" fillId="0" borderId="73" xfId="0" applyNumberFormat="1" applyFont="1" applyBorder="1"/>
    <xf numFmtId="0" fontId="19" fillId="0" borderId="54" xfId="0" applyFont="1" applyBorder="1"/>
    <xf numFmtId="0" fontId="17" fillId="0" borderId="45" xfId="0" applyFont="1" applyFill="1" applyBorder="1"/>
    <xf numFmtId="0" fontId="17" fillId="0" borderId="61" xfId="0" applyFont="1" applyBorder="1"/>
    <xf numFmtId="3" fontId="17" fillId="0" borderId="61" xfId="0" applyNumberFormat="1" applyFont="1" applyBorder="1"/>
    <xf numFmtId="0" fontId="11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68" xfId="0" applyFont="1" applyBorder="1" applyAlignment="1">
      <alignment horizontal="center"/>
    </xf>
    <xf numFmtId="0" fontId="19" fillId="0" borderId="75" xfId="0" applyFont="1" applyBorder="1" applyAlignment="1">
      <alignment horizontal="center"/>
    </xf>
    <xf numFmtId="0" fontId="17" fillId="0" borderId="85" xfId="0" applyFont="1" applyBorder="1"/>
    <xf numFmtId="0" fontId="17" fillId="0" borderId="76" xfId="0" applyFont="1" applyBorder="1"/>
    <xf numFmtId="0" fontId="19" fillId="0" borderId="67" xfId="0" applyFont="1" applyBorder="1" applyAlignment="1">
      <alignment horizontal="center"/>
    </xf>
    <xf numFmtId="0" fontId="19" fillId="0" borderId="86" xfId="0" applyFont="1" applyBorder="1" applyAlignment="1">
      <alignment horizontal="center"/>
    </xf>
    <xf numFmtId="37" fontId="17" fillId="0" borderId="45" xfId="0" applyNumberFormat="1" applyFont="1" applyBorder="1"/>
    <xf numFmtId="37" fontId="0" fillId="0" borderId="0" xfId="0" applyNumberFormat="1" applyFont="1" applyBorder="1"/>
    <xf numFmtId="0" fontId="17" fillId="0" borderId="0" xfId="0" applyFont="1" applyBorder="1"/>
    <xf numFmtId="0" fontId="17" fillId="0" borderId="46" xfId="0" applyFont="1" applyBorder="1"/>
    <xf numFmtId="37" fontId="17" fillId="0" borderId="61" xfId="0" applyNumberFormat="1" applyFont="1" applyBorder="1"/>
    <xf numFmtId="3" fontId="0" fillId="0" borderId="0" xfId="0" applyNumberFormat="1" applyFont="1" applyBorder="1"/>
    <xf numFmtId="0" fontId="19" fillId="0" borderId="46" xfId="0" applyFont="1" applyBorder="1"/>
    <xf numFmtId="3" fontId="17" fillId="0" borderId="44" xfId="0" applyNumberFormat="1" applyFont="1" applyBorder="1"/>
    <xf numFmtId="0" fontId="19" fillId="0" borderId="0" xfId="0" applyFont="1" applyBorder="1"/>
    <xf numFmtId="3" fontId="17" fillId="0" borderId="63" xfId="0" applyNumberFormat="1" applyFont="1" applyBorder="1"/>
    <xf numFmtId="0" fontId="17" fillId="0" borderId="75" xfId="0" applyFont="1" applyBorder="1"/>
    <xf numFmtId="0" fontId="17" fillId="0" borderId="87" xfId="0" applyFont="1" applyBorder="1"/>
    <xf numFmtId="3" fontId="3" fillId="0" borderId="0" xfId="0" applyNumberFormat="1" applyFont="1" applyBorder="1"/>
    <xf numFmtId="0" fontId="0" fillId="0" borderId="0" xfId="0" applyFont="1"/>
    <xf numFmtId="0" fontId="9" fillId="0" borderId="0" xfId="0" applyFont="1"/>
    <xf numFmtId="0" fontId="19" fillId="0" borderId="72" xfId="0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6" fillId="4" borderId="0" xfId="0" applyFont="1" applyFill="1" applyAlignment="1"/>
    <xf numFmtId="0" fontId="6" fillId="4" borderId="0" xfId="0" applyFont="1" applyFill="1" applyAlignment="1">
      <alignment horizontal="right"/>
    </xf>
    <xf numFmtId="0" fontId="7" fillId="4" borderId="0" xfId="0" applyFont="1" applyFill="1"/>
    <xf numFmtId="0" fontId="6" fillId="4" borderId="0" xfId="0" applyFont="1" applyFill="1" applyAlignment="1">
      <alignment horizontal="center"/>
    </xf>
    <xf numFmtId="0" fontId="6" fillId="4" borderId="68" xfId="0" applyFont="1" applyFill="1" applyBorder="1" applyAlignment="1">
      <alignment horizontal="center"/>
    </xf>
    <xf numFmtId="0" fontId="7" fillId="4" borderId="70" xfId="0" applyFont="1" applyFill="1" applyBorder="1"/>
    <xf numFmtId="0" fontId="6" fillId="4" borderId="69" xfId="0" applyFont="1" applyFill="1" applyBorder="1" applyAlignment="1"/>
    <xf numFmtId="0" fontId="6" fillId="4" borderId="41" xfId="0" applyFont="1" applyFill="1" applyBorder="1" applyAlignment="1"/>
    <xf numFmtId="0" fontId="6" fillId="4" borderId="41" xfId="0" applyFont="1" applyFill="1" applyBorder="1" applyAlignment="1">
      <alignment horizontal="center"/>
    </xf>
    <xf numFmtId="0" fontId="6" fillId="4" borderId="88" xfId="0" applyFont="1" applyFill="1" applyBorder="1" applyAlignment="1">
      <alignment horizontal="center"/>
    </xf>
    <xf numFmtId="0" fontId="6" fillId="4" borderId="75" xfId="0" applyFont="1" applyFill="1" applyBorder="1" applyAlignment="1">
      <alignment horizontal="center"/>
    </xf>
    <xf numFmtId="0" fontId="7" fillId="4" borderId="85" xfId="0" applyFont="1" applyFill="1" applyBorder="1"/>
    <xf numFmtId="0" fontId="6" fillId="4" borderId="66" xfId="0" applyFont="1" applyFill="1" applyBorder="1" applyAlignment="1">
      <alignment horizontal="center"/>
    </xf>
    <xf numFmtId="0" fontId="6" fillId="4" borderId="67" xfId="0" applyFont="1" applyFill="1" applyBorder="1" applyAlignment="1">
      <alignment horizontal="center"/>
    </xf>
    <xf numFmtId="0" fontId="6" fillId="4" borderId="90" xfId="0" applyFont="1" applyFill="1" applyBorder="1"/>
    <xf numFmtId="0" fontId="7" fillId="4" borderId="91" xfId="0" applyFont="1" applyFill="1" applyBorder="1"/>
    <xf numFmtId="0" fontId="7" fillId="4" borderId="92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18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right"/>
    </xf>
    <xf numFmtId="0" fontId="0" fillId="2" borderId="0" xfId="0" applyFill="1"/>
    <xf numFmtId="0" fontId="0" fillId="3" borderId="0" xfId="0" applyFont="1" applyFill="1" applyAlignment="1">
      <alignment horizontal="justify" wrapText="1"/>
    </xf>
    <xf numFmtId="0" fontId="3" fillId="2" borderId="0" xfId="0" applyFont="1" applyFill="1" applyBorder="1" applyAlignment="1">
      <alignment horizontal="center"/>
    </xf>
    <xf numFmtId="0" fontId="7" fillId="2" borderId="0" xfId="0" applyFont="1" applyFill="1"/>
    <xf numFmtId="37" fontId="7" fillId="2" borderId="0" xfId="0" applyNumberFormat="1" applyFont="1" applyFill="1"/>
    <xf numFmtId="0" fontId="7" fillId="2" borderId="48" xfId="0" applyFont="1" applyFill="1" applyBorder="1"/>
    <xf numFmtId="37" fontId="6" fillId="2" borderId="0" xfId="0" applyNumberFormat="1" applyFont="1" applyFill="1" applyBorder="1" applyAlignment="1">
      <alignment horizontal="center"/>
    </xf>
    <xf numFmtId="0" fontId="14" fillId="2" borderId="44" xfId="0" applyFont="1" applyFill="1" applyBorder="1"/>
    <xf numFmtId="0" fontId="6" fillId="2" borderId="51" xfId="0" applyFont="1" applyFill="1" applyBorder="1" applyAlignment="1">
      <alignment horizontal="center"/>
    </xf>
    <xf numFmtId="168" fontId="6" fillId="4" borderId="49" xfId="0" applyNumberFormat="1" applyFont="1" applyFill="1" applyBorder="1" applyAlignment="1">
      <alignment horizontal="center"/>
    </xf>
    <xf numFmtId="168" fontId="6" fillId="2" borderId="42" xfId="0" applyNumberFormat="1" applyFont="1" applyFill="1" applyBorder="1" applyAlignment="1">
      <alignment horizontal="center"/>
    </xf>
    <xf numFmtId="168" fontId="6" fillId="2" borderId="0" xfId="0" applyNumberFormat="1" applyFont="1" applyFill="1" applyBorder="1" applyAlignment="1">
      <alignment horizontal="center"/>
    </xf>
    <xf numFmtId="0" fontId="6" fillId="2" borderId="44" xfId="0" applyFont="1" applyFill="1" applyBorder="1"/>
    <xf numFmtId="37" fontId="7" fillId="2" borderId="41" xfId="0" applyNumberFormat="1" applyFont="1" applyFill="1" applyBorder="1"/>
    <xf numFmtId="37" fontId="7" fillId="2" borderId="0" xfId="0" applyNumberFormat="1" applyFont="1" applyFill="1" applyBorder="1"/>
    <xf numFmtId="0" fontId="7" fillId="2" borderId="44" xfId="0" applyFont="1" applyFill="1" applyBorder="1"/>
    <xf numFmtId="0" fontId="6" fillId="2" borderId="44" xfId="0" applyFont="1" applyFill="1" applyBorder="1" applyAlignment="1">
      <alignment horizontal="center"/>
    </xf>
    <xf numFmtId="3" fontId="7" fillId="2" borderId="45" xfId="0" applyNumberFormat="1" applyFont="1" applyFill="1" applyBorder="1"/>
    <xf numFmtId="3" fontId="7" fillId="2" borderId="0" xfId="0" applyNumberFormat="1" applyFont="1" applyFill="1" applyBorder="1"/>
    <xf numFmtId="167" fontId="7" fillId="2" borderId="45" xfId="0" applyNumberFormat="1" applyFont="1" applyFill="1" applyBorder="1"/>
    <xf numFmtId="167" fontId="7" fillId="2" borderId="0" xfId="0" applyNumberFormat="1" applyFont="1" applyFill="1" applyBorder="1"/>
    <xf numFmtId="3" fontId="7" fillId="2" borderId="51" xfId="0" applyNumberFormat="1" applyFont="1" applyFill="1" applyBorder="1"/>
    <xf numFmtId="3" fontId="6" fillId="2" borderId="42" xfId="0" applyNumberFormat="1" applyFont="1" applyFill="1" applyBorder="1"/>
    <xf numFmtId="3" fontId="6" fillId="2" borderId="0" xfId="0" applyNumberFormat="1" applyFont="1" applyFill="1" applyBorder="1"/>
    <xf numFmtId="167" fontId="7" fillId="4" borderId="45" xfId="0" applyNumberFormat="1" applyFont="1" applyFill="1" applyBorder="1"/>
    <xf numFmtId="167" fontId="6" fillId="2" borderId="42" xfId="0" applyNumberFormat="1" applyFont="1" applyFill="1" applyBorder="1"/>
    <xf numFmtId="167" fontId="6" fillId="2" borderId="0" xfId="0" applyNumberFormat="1" applyFont="1" applyFill="1" applyBorder="1"/>
    <xf numFmtId="0" fontId="6" fillId="4" borderId="44" xfId="0" applyFont="1" applyFill="1" applyBorder="1" applyAlignment="1">
      <alignment horizontal="center"/>
    </xf>
    <xf numFmtId="0" fontId="7" fillId="4" borderId="44" xfId="0" applyFont="1" applyFill="1" applyBorder="1"/>
    <xf numFmtId="0" fontId="6" fillId="2" borderId="42" xfId="0" applyFont="1" applyFill="1" applyBorder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/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/>
    </xf>
    <xf numFmtId="0" fontId="6" fillId="4" borderId="56" xfId="0" applyFont="1" applyFill="1" applyBorder="1" applyAlignment="1">
      <alignment wrapText="1"/>
    </xf>
    <xf numFmtId="3" fontId="6" fillId="2" borderId="56" xfId="0" applyNumberFormat="1" applyFont="1" applyFill="1" applyBorder="1"/>
    <xf numFmtId="3" fontId="6" fillId="2" borderId="56" xfId="0" applyNumberFormat="1" applyFont="1" applyFill="1" applyBorder="1" applyAlignment="1">
      <alignment horizontal="right"/>
    </xf>
    <xf numFmtId="0" fontId="7" fillId="2" borderId="0" xfId="0" applyFont="1" applyFill="1" applyAlignment="1"/>
    <xf numFmtId="3" fontId="7" fillId="2" borderId="0" xfId="0" applyNumberFormat="1" applyFont="1" applyFill="1"/>
    <xf numFmtId="0" fontId="22" fillId="2" borderId="0" xfId="0" applyFont="1" applyFill="1"/>
    <xf numFmtId="0" fontId="2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0" xfId="0" applyFont="1" applyFill="1"/>
    <xf numFmtId="0" fontId="0" fillId="2" borderId="0" xfId="0" applyFill="1" applyAlignment="1">
      <alignment horizontal="center"/>
    </xf>
    <xf numFmtId="0" fontId="26" fillId="2" borderId="0" xfId="0" applyFont="1" applyFill="1"/>
    <xf numFmtId="0" fontId="3" fillId="2" borderId="0" xfId="0" applyFont="1" applyFill="1"/>
    <xf numFmtId="0" fontId="2" fillId="2" borderId="0" xfId="0" applyFont="1" applyFill="1"/>
    <xf numFmtId="4" fontId="7" fillId="4" borderId="0" xfId="0" applyNumberFormat="1" applyFont="1" applyFill="1"/>
    <xf numFmtId="0" fontId="2" fillId="8" borderId="0" xfId="0" applyFont="1" applyFill="1" applyAlignment="1"/>
    <xf numFmtId="0" fontId="2" fillId="8" borderId="0" xfId="0" applyFont="1" applyFill="1" applyAlignment="1">
      <alignment horizontal="right"/>
    </xf>
    <xf numFmtId="0" fontId="1" fillId="8" borderId="0" xfId="0" applyFont="1" applyFill="1" applyAlignment="1">
      <alignment horizontal="right"/>
    </xf>
    <xf numFmtId="167" fontId="6" fillId="0" borderId="0" xfId="0" applyNumberFormat="1" applyFont="1" applyFill="1" applyBorder="1"/>
    <xf numFmtId="37" fontId="28" fillId="4" borderId="97" xfId="0" applyNumberFormat="1" applyFont="1" applyFill="1" applyBorder="1" applyAlignment="1">
      <alignment horizontal="right"/>
    </xf>
    <xf numFmtId="37" fontId="28" fillId="4" borderId="98" xfId="0" applyNumberFormat="1" applyFont="1" applyFill="1" applyBorder="1" applyAlignment="1">
      <alignment horizontal="right"/>
    </xf>
    <xf numFmtId="167" fontId="22" fillId="0" borderId="98" xfId="0" applyNumberFormat="1" applyFont="1" applyBorder="1"/>
    <xf numFmtId="37" fontId="28" fillId="4" borderId="99" xfId="0" applyNumberFormat="1" applyFont="1" applyFill="1" applyBorder="1" applyAlignment="1">
      <alignment wrapText="1"/>
    </xf>
    <xf numFmtId="37" fontId="28" fillId="4" borderId="100" xfId="0" applyNumberFormat="1" applyFont="1" applyFill="1" applyBorder="1" applyAlignment="1">
      <alignment horizontal="right"/>
    </xf>
    <xf numFmtId="37" fontId="28" fillId="4" borderId="101" xfId="0" applyNumberFormat="1" applyFont="1" applyFill="1" applyBorder="1" applyAlignment="1">
      <alignment horizontal="right"/>
    </xf>
    <xf numFmtId="37" fontId="28" fillId="4" borderId="100" xfId="0" applyNumberFormat="1" applyFont="1" applyFill="1" applyBorder="1" applyAlignment="1"/>
    <xf numFmtId="37" fontId="28" fillId="4" borderId="101" xfId="0" applyNumberFormat="1" applyFont="1" applyFill="1" applyBorder="1" applyAlignment="1"/>
    <xf numFmtId="37" fontId="28" fillId="4" borderId="102" xfId="0" applyNumberFormat="1" applyFont="1" applyFill="1" applyBorder="1" applyAlignment="1">
      <alignment horizontal="right"/>
    </xf>
    <xf numFmtId="37" fontId="28" fillId="4" borderId="103" xfId="0" applyNumberFormat="1" applyFont="1" applyFill="1" applyBorder="1" applyAlignment="1">
      <alignment wrapText="1"/>
    </xf>
    <xf numFmtId="37" fontId="28" fillId="4" borderId="104" xfId="0" applyNumberFormat="1" applyFont="1" applyFill="1" applyBorder="1" applyAlignment="1">
      <alignment horizontal="right"/>
    </xf>
    <xf numFmtId="37" fontId="28" fillId="4" borderId="104" xfId="0" applyNumberFormat="1" applyFont="1" applyFill="1" applyBorder="1" applyAlignment="1"/>
    <xf numFmtId="37" fontId="28" fillId="4" borderId="98" xfId="0" applyNumberFormat="1" applyFont="1" applyFill="1" applyBorder="1" applyAlignment="1"/>
    <xf numFmtId="37" fontId="28" fillId="4" borderId="105" xfId="0" applyNumberFormat="1" applyFont="1" applyFill="1" applyBorder="1" applyAlignment="1">
      <alignment horizontal="right"/>
    </xf>
    <xf numFmtId="37" fontId="28" fillId="2" borderId="105" xfId="0" applyNumberFormat="1" applyFont="1" applyFill="1" applyBorder="1" applyAlignment="1">
      <alignment horizontal="right"/>
    </xf>
    <xf numFmtId="37" fontId="28" fillId="4" borderId="106" xfId="0" applyNumberFormat="1" applyFont="1" applyFill="1" applyBorder="1" applyAlignment="1">
      <alignment wrapText="1"/>
    </xf>
    <xf numFmtId="37" fontId="28" fillId="4" borderId="107" xfId="0" applyNumberFormat="1" applyFont="1" applyFill="1" applyBorder="1" applyAlignment="1">
      <alignment horizontal="right"/>
    </xf>
    <xf numFmtId="37" fontId="28" fillId="4" borderId="108" xfId="0" applyNumberFormat="1" applyFont="1" applyFill="1" applyBorder="1" applyAlignment="1">
      <alignment horizontal="right"/>
    </xf>
    <xf numFmtId="37" fontId="28" fillId="4" borderId="108" xfId="0" applyNumberFormat="1" applyFont="1" applyFill="1" applyBorder="1" applyAlignment="1"/>
    <xf numFmtId="37" fontId="28" fillId="4" borderId="109" xfId="0" applyNumberFormat="1" applyFont="1" applyFill="1" applyBorder="1" applyAlignment="1">
      <alignment horizontal="right"/>
    </xf>
    <xf numFmtId="0" fontId="22" fillId="0" borderId="96" xfId="0" applyFont="1" applyBorder="1" applyAlignment="1">
      <alignment horizontal="center"/>
    </xf>
    <xf numFmtId="0" fontId="22" fillId="0" borderId="114" xfId="0" applyFont="1" applyBorder="1"/>
    <xf numFmtId="0" fontId="20" fillId="0" borderId="115" xfId="0" applyFont="1" applyBorder="1"/>
    <xf numFmtId="0" fontId="22" fillId="0" borderId="115" xfId="0" applyFont="1" applyBorder="1" applyAlignment="1">
      <alignment horizontal="center"/>
    </xf>
    <xf numFmtId="0" fontId="22" fillId="0" borderId="117" xfId="0" applyFont="1" applyBorder="1" applyAlignment="1">
      <alignment horizontal="center"/>
    </xf>
    <xf numFmtId="0" fontId="24" fillId="0" borderId="118" xfId="0" applyFont="1" applyBorder="1" applyAlignment="1">
      <alignment horizontal="center"/>
    </xf>
    <xf numFmtId="1" fontId="22" fillId="0" borderId="119" xfId="0" applyNumberFormat="1" applyFont="1" applyBorder="1"/>
    <xf numFmtId="0" fontId="22" fillId="0" borderId="118" xfId="0" applyFont="1" applyBorder="1" applyAlignment="1">
      <alignment horizontal="left"/>
    </xf>
    <xf numFmtId="3" fontId="22" fillId="0" borderId="119" xfId="0" applyNumberFormat="1" applyFont="1" applyBorder="1"/>
    <xf numFmtId="0" fontId="20" fillId="0" borderId="120" xfId="0" applyFont="1" applyBorder="1" applyAlignment="1">
      <alignment horizontal="left"/>
    </xf>
    <xf numFmtId="0" fontId="20" fillId="0" borderId="122" xfId="0" applyFont="1" applyBorder="1" applyAlignment="1">
      <alignment horizontal="left"/>
    </xf>
    <xf numFmtId="1" fontId="22" fillId="0" borderId="112" xfId="0" applyNumberFormat="1" applyFont="1" applyBorder="1"/>
    <xf numFmtId="167" fontId="22" fillId="0" borderId="125" xfId="0" applyNumberFormat="1" applyFont="1" applyBorder="1"/>
    <xf numFmtId="0" fontId="17" fillId="0" borderId="127" xfId="0" applyFont="1" applyBorder="1"/>
    <xf numFmtId="0" fontId="19" fillId="0" borderId="131" xfId="0" applyFont="1" applyBorder="1"/>
    <xf numFmtId="0" fontId="17" fillId="0" borderId="127" xfId="0" applyFont="1" applyBorder="1" applyAlignment="1">
      <alignment vertical="center"/>
    </xf>
    <xf numFmtId="0" fontId="17" fillId="0" borderId="129" xfId="0" applyFont="1" applyBorder="1" applyAlignment="1">
      <alignment vertical="center"/>
    </xf>
    <xf numFmtId="0" fontId="17" fillId="0" borderId="41" xfId="0" applyFont="1" applyFill="1" applyBorder="1"/>
    <xf numFmtId="0" fontId="32" fillId="4" borderId="45" xfId="0" applyFont="1" applyFill="1" applyBorder="1"/>
    <xf numFmtId="0" fontId="32" fillId="4" borderId="61" xfId="0" applyFont="1" applyFill="1" applyBorder="1"/>
    <xf numFmtId="0" fontId="32" fillId="4" borderId="72" xfId="0" applyFont="1" applyFill="1" applyBorder="1"/>
    <xf numFmtId="0" fontId="32" fillId="4" borderId="0" xfId="0" applyFont="1" applyFill="1" applyBorder="1"/>
    <xf numFmtId="0" fontId="32" fillId="4" borderId="46" xfId="0" applyFont="1" applyFill="1" applyBorder="1"/>
    <xf numFmtId="0" fontId="32" fillId="4" borderId="45" xfId="0" applyFont="1" applyFill="1" applyBorder="1" applyAlignment="1">
      <alignment horizontal="center"/>
    </xf>
    <xf numFmtId="4" fontId="32" fillId="4" borderId="45" xfId="0" applyNumberFormat="1" applyFont="1" applyFill="1" applyBorder="1"/>
    <xf numFmtId="37" fontId="32" fillId="4" borderId="45" xfId="0" applyNumberFormat="1" applyFont="1" applyFill="1" applyBorder="1"/>
    <xf numFmtId="170" fontId="32" fillId="4" borderId="45" xfId="0" applyNumberFormat="1" applyFont="1" applyFill="1" applyBorder="1" applyAlignment="1">
      <alignment wrapText="1"/>
    </xf>
    <xf numFmtId="170" fontId="32" fillId="4" borderId="61" xfId="0" applyNumberFormat="1" applyFont="1" applyFill="1" applyBorder="1" applyAlignment="1">
      <alignment wrapText="1"/>
    </xf>
    <xf numFmtId="170" fontId="32" fillId="4" borderId="45" xfId="0" applyNumberFormat="1" applyFont="1" applyFill="1" applyBorder="1" applyAlignment="1">
      <alignment horizontal="right" wrapText="1"/>
    </xf>
    <xf numFmtId="4" fontId="32" fillId="7" borderId="94" xfId="0" applyNumberFormat="1" applyFont="1" applyFill="1" applyBorder="1"/>
    <xf numFmtId="0" fontId="6" fillId="4" borderId="89" xfId="0" applyFont="1" applyFill="1" applyBorder="1"/>
    <xf numFmtId="0" fontId="32" fillId="4" borderId="52" xfId="0" applyFont="1" applyFill="1" applyBorder="1"/>
    <xf numFmtId="0" fontId="6" fillId="4" borderId="64" xfId="0" applyFont="1" applyFill="1" applyBorder="1"/>
    <xf numFmtId="0" fontId="32" fillId="4" borderId="42" xfId="0" applyFont="1" applyFill="1" applyBorder="1" applyAlignment="1">
      <alignment horizontal="center"/>
    </xf>
    <xf numFmtId="4" fontId="32" fillId="4" borderId="42" xfId="0" applyNumberFormat="1" applyFont="1" applyFill="1" applyBorder="1"/>
    <xf numFmtId="37" fontId="32" fillId="4" borderId="42" xfId="0" applyNumberFormat="1" applyFont="1" applyFill="1" applyBorder="1"/>
    <xf numFmtId="0" fontId="6" fillId="4" borderId="46" xfId="0" applyFont="1" applyFill="1" applyBorder="1"/>
    <xf numFmtId="37" fontId="32" fillId="4" borderId="45" xfId="0" applyNumberFormat="1" applyFont="1" applyFill="1" applyBorder="1" applyAlignment="1">
      <alignment horizontal="right"/>
    </xf>
    <xf numFmtId="37" fontId="32" fillId="4" borderId="61" xfId="0" applyNumberFormat="1" applyFont="1" applyFill="1" applyBorder="1" applyAlignment="1">
      <alignment horizontal="right"/>
    </xf>
    <xf numFmtId="37" fontId="32" fillId="4" borderId="74" xfId="0" applyNumberFormat="1" applyFont="1" applyFill="1" applyBorder="1" applyAlignment="1">
      <alignment horizontal="right"/>
    </xf>
    <xf numFmtId="37" fontId="32" fillId="4" borderId="45" xfId="0" applyNumberFormat="1" applyFont="1" applyFill="1" applyBorder="1" applyAlignment="1">
      <alignment horizontal="right" wrapText="1"/>
    </xf>
    <xf numFmtId="37" fontId="32" fillId="4" borderId="61" xfId="0" applyNumberFormat="1" applyFont="1" applyFill="1" applyBorder="1" applyAlignment="1">
      <alignment horizontal="right" wrapText="1"/>
    </xf>
    <xf numFmtId="170" fontId="32" fillId="4" borderId="61" xfId="0" applyNumberFormat="1" applyFont="1" applyFill="1" applyBorder="1" applyAlignment="1">
      <alignment horizontal="right" wrapText="1"/>
    </xf>
    <xf numFmtId="37" fontId="32" fillId="4" borderId="51" xfId="0" applyNumberFormat="1" applyFont="1" applyFill="1" applyBorder="1" applyAlignment="1">
      <alignment horizontal="right"/>
    </xf>
    <xf numFmtId="37" fontId="32" fillId="4" borderId="63" xfId="0" applyNumberFormat="1" applyFont="1" applyFill="1" applyBorder="1" applyAlignment="1">
      <alignment horizontal="right"/>
    </xf>
    <xf numFmtId="0" fontId="32" fillId="4" borderId="64" xfId="0" applyFont="1" applyFill="1" applyBorder="1"/>
    <xf numFmtId="4" fontId="33" fillId="4" borderId="45" xfId="0" applyNumberFormat="1" applyFont="1" applyFill="1" applyBorder="1"/>
    <xf numFmtId="4" fontId="33" fillId="4" borderId="45" xfId="0" applyNumberFormat="1" applyFont="1" applyFill="1" applyBorder="1" applyAlignment="1">
      <alignment horizontal="right"/>
    </xf>
    <xf numFmtId="4" fontId="32" fillId="4" borderId="42" xfId="0" applyNumberFormat="1" applyFont="1" applyFill="1" applyBorder="1" applyAlignment="1">
      <alignment horizontal="right"/>
    </xf>
    <xf numFmtId="37" fontId="32" fillId="4" borderId="42" xfId="0" applyNumberFormat="1" applyFont="1" applyFill="1" applyBorder="1" applyAlignment="1">
      <alignment horizontal="right"/>
    </xf>
    <xf numFmtId="4" fontId="32" fillId="4" borderId="45" xfId="0" applyNumberFormat="1" applyFont="1" applyFill="1" applyBorder="1" applyAlignment="1">
      <alignment horizontal="right"/>
    </xf>
    <xf numFmtId="0" fontId="32" fillId="4" borderId="78" xfId="0" applyFont="1" applyFill="1" applyBorder="1"/>
    <xf numFmtId="37" fontId="32" fillId="4" borderId="78" xfId="0" applyNumberFormat="1" applyFont="1" applyFill="1" applyBorder="1"/>
    <xf numFmtId="0" fontId="32" fillId="0" borderId="0" xfId="0" applyFont="1" applyFill="1" applyBorder="1" applyAlignment="1">
      <alignment horizontal="left" vertical="top"/>
    </xf>
    <xf numFmtId="0" fontId="34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7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4" fillId="0" borderId="0" xfId="0" applyFont="1" applyFill="1" applyBorder="1" applyAlignment="1">
      <alignment horizontal="center" vertical="top"/>
    </xf>
    <xf numFmtId="0" fontId="32" fillId="2" borderId="0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wrapText="1"/>
    </xf>
    <xf numFmtId="165" fontId="34" fillId="0" borderId="1" xfId="0" applyNumberFormat="1" applyFont="1" applyFill="1" applyBorder="1" applyAlignment="1">
      <alignment horizontal="right" vertical="top" shrinkToFit="1"/>
    </xf>
    <xf numFmtId="0" fontId="17" fillId="0" borderId="1" xfId="0" applyFont="1" applyFill="1" applyBorder="1" applyAlignment="1">
      <alignment horizontal="left" vertical="top" wrapText="1"/>
    </xf>
    <xf numFmtId="3" fontId="32" fillId="0" borderId="1" xfId="0" applyNumberFormat="1" applyFont="1" applyFill="1" applyBorder="1" applyAlignment="1">
      <alignment horizontal="right" vertical="top" shrinkToFit="1"/>
    </xf>
    <xf numFmtId="0" fontId="19" fillId="0" borderId="1" xfId="0" applyFont="1" applyFill="1" applyBorder="1" applyAlignment="1">
      <alignment horizontal="left" vertical="top" wrapText="1"/>
    </xf>
    <xf numFmtId="3" fontId="34" fillId="0" borderId="1" xfId="0" applyNumberFormat="1" applyFont="1" applyFill="1" applyBorder="1" applyAlignment="1">
      <alignment horizontal="right" vertical="top" shrinkToFit="1"/>
    </xf>
    <xf numFmtId="0" fontId="37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32" fillId="2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3" fontId="32" fillId="2" borderId="6" xfId="0" applyNumberFormat="1" applyFont="1" applyFill="1" applyBorder="1" applyAlignment="1">
      <alignment horizontal="right" vertical="top" shrinkToFit="1"/>
    </xf>
    <xf numFmtId="3" fontId="32" fillId="0" borderId="6" xfId="0" applyNumberFormat="1" applyFont="1" applyFill="1" applyBorder="1" applyAlignment="1">
      <alignment horizontal="right" vertical="top" shrinkToFit="1"/>
    </xf>
    <xf numFmtId="0" fontId="19" fillId="0" borderId="3" xfId="0" applyFont="1" applyFill="1" applyBorder="1" applyAlignment="1">
      <alignment horizontal="left" vertical="top" wrapText="1"/>
    </xf>
    <xf numFmtId="3" fontId="32" fillId="2" borderId="37" xfId="0" applyNumberFormat="1" applyFont="1" applyFill="1" applyBorder="1" applyAlignment="1">
      <alignment horizontal="right" vertical="top" shrinkToFit="1"/>
    </xf>
    <xf numFmtId="0" fontId="19" fillId="0" borderId="0" xfId="0" applyFont="1" applyFill="1" applyBorder="1" applyAlignment="1">
      <alignment horizontal="left" vertical="top" wrapText="1"/>
    </xf>
    <xf numFmtId="3" fontId="34" fillId="2" borderId="0" xfId="0" applyNumberFormat="1" applyFont="1" applyFill="1" applyBorder="1" applyAlignment="1">
      <alignment horizontal="right" vertical="top" wrapText="1" shrinkToFit="1"/>
    </xf>
    <xf numFmtId="165" fontId="34" fillId="0" borderId="2" xfId="0" applyNumberFormat="1" applyFont="1" applyFill="1" applyBorder="1" applyAlignment="1">
      <alignment vertical="top" shrinkToFit="1"/>
    </xf>
    <xf numFmtId="0" fontId="32" fillId="0" borderId="40" xfId="0" applyFont="1" applyFill="1" applyBorder="1" applyAlignment="1">
      <alignment wrapText="1"/>
    </xf>
    <xf numFmtId="3" fontId="32" fillId="0" borderId="6" xfId="0" applyNumberFormat="1" applyFont="1" applyFill="1" applyBorder="1" applyAlignment="1">
      <alignment vertical="top" shrinkToFit="1"/>
    </xf>
    <xf numFmtId="3" fontId="32" fillId="0" borderId="37" xfId="0" applyNumberFormat="1" applyFont="1" applyFill="1" applyBorder="1" applyAlignment="1">
      <alignment vertical="top" shrinkToFit="1"/>
    </xf>
    <xf numFmtId="3" fontId="32" fillId="0" borderId="3" xfId="0" applyNumberFormat="1" applyFont="1" applyFill="1" applyBorder="1" applyAlignment="1">
      <alignment vertical="top" shrinkToFit="1"/>
    </xf>
    <xf numFmtId="0" fontId="32" fillId="2" borderId="40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3" fontId="32" fillId="2" borderId="6" xfId="0" applyNumberFormat="1" applyFont="1" applyFill="1" applyBorder="1" applyAlignment="1">
      <alignment vertical="top" shrinkToFit="1"/>
    </xf>
    <xf numFmtId="167" fontId="17" fillId="2" borderId="6" xfId="0" applyNumberFormat="1" applyFont="1" applyFill="1" applyBorder="1"/>
    <xf numFmtId="167" fontId="17" fillId="0" borderId="6" xfId="0" applyNumberFormat="1" applyFont="1" applyBorder="1"/>
    <xf numFmtId="0" fontId="6" fillId="0" borderId="7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  <xf numFmtId="3" fontId="32" fillId="2" borderId="12" xfId="0" applyNumberFormat="1" applyFont="1" applyFill="1" applyBorder="1" applyAlignment="1">
      <alignment vertical="top" shrinkToFit="1"/>
    </xf>
    <xf numFmtId="0" fontId="17" fillId="2" borderId="12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3" fontId="34" fillId="0" borderId="0" xfId="0" applyNumberFormat="1" applyFont="1" applyFill="1" applyBorder="1" applyAlignment="1">
      <alignment horizontal="right" vertical="top" shrinkToFit="1"/>
    </xf>
    <xf numFmtId="0" fontId="32" fillId="0" borderId="6" xfId="0" applyFont="1" applyFill="1" applyBorder="1" applyAlignment="1">
      <alignment horizontal="left" wrapText="1"/>
    </xf>
    <xf numFmtId="165" fontId="34" fillId="0" borderId="4" xfId="0" applyNumberFormat="1" applyFont="1" applyFill="1" applyBorder="1" applyAlignment="1">
      <alignment horizontal="right" vertical="top" shrinkToFit="1"/>
    </xf>
    <xf numFmtId="167" fontId="17" fillId="0" borderId="134" xfId="0" applyNumberFormat="1" applyFont="1" applyBorder="1"/>
    <xf numFmtId="0" fontId="5" fillId="0" borderId="0" xfId="0" applyFont="1" applyFill="1" applyBorder="1" applyAlignment="1">
      <alignment vertical="top"/>
    </xf>
    <xf numFmtId="0" fontId="32" fillId="0" borderId="12" xfId="0" applyFont="1" applyFill="1" applyBorder="1" applyAlignment="1">
      <alignment horizontal="left" wrapText="1"/>
    </xf>
    <xf numFmtId="165" fontId="34" fillId="0" borderId="36" xfId="0" applyNumberFormat="1" applyFont="1" applyFill="1" applyBorder="1" applyAlignment="1">
      <alignment horizontal="right" vertical="top" shrinkToFit="1"/>
    </xf>
    <xf numFmtId="3" fontId="32" fillId="0" borderId="7" xfId="0" applyNumberFormat="1" applyFont="1" applyFill="1" applyBorder="1" applyAlignment="1">
      <alignment vertical="top" shrinkToFit="1"/>
    </xf>
    <xf numFmtId="3" fontId="32" fillId="0" borderId="2" xfId="0" applyNumberFormat="1" applyFont="1" applyFill="1" applyBorder="1" applyAlignment="1">
      <alignment vertical="top" shrinkToFit="1"/>
    </xf>
    <xf numFmtId="3" fontId="32" fillId="0" borderId="8" xfId="0" applyNumberFormat="1" applyFont="1" applyFill="1" applyBorder="1" applyAlignment="1">
      <alignment vertical="top" shrinkToFit="1"/>
    </xf>
    <xf numFmtId="0" fontId="17" fillId="0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32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center" wrapText="1"/>
    </xf>
    <xf numFmtId="165" fontId="34" fillId="2" borderId="4" xfId="0" applyNumberFormat="1" applyFont="1" applyFill="1" applyBorder="1" applyAlignment="1">
      <alignment horizontal="right" vertical="top" shrinkToFit="1"/>
    </xf>
    <xf numFmtId="165" fontId="34" fillId="2" borderId="1" xfId="0" applyNumberFormat="1" applyFont="1" applyFill="1" applyBorder="1" applyAlignment="1">
      <alignment horizontal="right" vertical="top" shrinkToFit="1"/>
    </xf>
    <xf numFmtId="1" fontId="17" fillId="2" borderId="2" xfId="0" applyNumberFormat="1" applyFont="1" applyFill="1" applyBorder="1" applyAlignment="1">
      <alignment horizontal="left" vertical="top" wrapText="1"/>
    </xf>
    <xf numFmtId="3" fontId="32" fillId="2" borderId="2" xfId="0" applyNumberFormat="1" applyFont="1" applyFill="1" applyBorder="1" applyAlignment="1">
      <alignment horizontal="right" vertical="top" shrinkToFit="1"/>
    </xf>
    <xf numFmtId="1" fontId="17" fillId="2" borderId="6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44" fillId="0" borderId="11" xfId="0" applyFont="1" applyFill="1" applyBorder="1" applyAlignment="1">
      <alignment horizontal="center" vertical="top" wrapText="1"/>
    </xf>
    <xf numFmtId="0" fontId="44" fillId="0" borderId="11" xfId="0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/>
    </xf>
    <xf numFmtId="0" fontId="22" fillId="0" borderId="112" xfId="0" applyFont="1" applyBorder="1" applyAlignment="1">
      <alignment horizontal="center" vertical="center"/>
    </xf>
    <xf numFmtId="0" fontId="13" fillId="2" borderId="0" xfId="0" applyFont="1" applyFill="1"/>
    <xf numFmtId="0" fontId="46" fillId="2" borderId="0" xfId="0" applyFont="1" applyFill="1" applyAlignment="1">
      <alignment horizontal="center"/>
    </xf>
    <xf numFmtId="0" fontId="27" fillId="2" borderId="0" xfId="0" applyFont="1" applyFill="1"/>
    <xf numFmtId="0" fontId="48" fillId="2" borderId="126" xfId="0" applyFont="1" applyFill="1" applyBorder="1"/>
    <xf numFmtId="0" fontId="48" fillId="2" borderId="127" xfId="0" applyFont="1" applyFill="1" applyBorder="1"/>
    <xf numFmtId="0" fontId="48" fillId="2" borderId="128" xfId="0" applyFont="1" applyFill="1" applyBorder="1"/>
    <xf numFmtId="0" fontId="48" fillId="2" borderId="129" xfId="0" applyFont="1" applyFill="1" applyBorder="1"/>
    <xf numFmtId="0" fontId="47" fillId="2" borderId="72" xfId="0" applyFont="1" applyFill="1" applyBorder="1"/>
    <xf numFmtId="0" fontId="47" fillId="2" borderId="45" xfId="0" applyFont="1" applyFill="1" applyBorder="1"/>
    <xf numFmtId="0" fontId="48" fillId="2" borderId="72" xfId="0" applyFont="1" applyFill="1" applyBorder="1" applyAlignment="1">
      <alignment horizontal="center"/>
    </xf>
    <xf numFmtId="0" fontId="48" fillId="2" borderId="45" xfId="0" applyFont="1" applyFill="1" applyBorder="1" applyAlignment="1">
      <alignment horizontal="center"/>
    </xf>
    <xf numFmtId="0" fontId="48" fillId="2" borderId="0" xfId="0" applyFont="1" applyFill="1" applyBorder="1"/>
    <xf numFmtId="0" fontId="48" fillId="2" borderId="74" xfId="0" applyFont="1" applyFill="1" applyBorder="1"/>
    <xf numFmtId="0" fontId="48" fillId="2" borderId="45" xfId="0" applyFont="1" applyFill="1" applyBorder="1"/>
    <xf numFmtId="0" fontId="48" fillId="2" borderId="75" xfId="0" applyFont="1" applyFill="1" applyBorder="1" applyAlignment="1">
      <alignment horizontal="center"/>
    </xf>
    <xf numFmtId="0" fontId="48" fillId="2" borderId="66" xfId="0" applyFont="1" applyFill="1" applyBorder="1" applyAlignment="1">
      <alignment horizontal="center"/>
    </xf>
    <xf numFmtId="0" fontId="48" fillId="2" borderId="76" xfId="0" applyFont="1" applyFill="1" applyBorder="1" applyAlignment="1">
      <alignment horizontal="center"/>
    </xf>
    <xf numFmtId="0" fontId="48" fillId="2" borderId="72" xfId="0" applyFont="1" applyFill="1" applyBorder="1"/>
    <xf numFmtId="0" fontId="48" fillId="2" borderId="45" xfId="0" applyFont="1" applyFill="1" applyBorder="1" applyAlignment="1">
      <alignment horizontal="right"/>
    </xf>
    <xf numFmtId="0" fontId="48" fillId="2" borderId="77" xfId="0" applyFont="1" applyFill="1" applyBorder="1"/>
    <xf numFmtId="0" fontId="48" fillId="2" borderId="51" xfId="0" applyFont="1" applyFill="1" applyBorder="1"/>
    <xf numFmtId="0" fontId="48" fillId="2" borderId="51" xfId="0" applyFont="1" applyFill="1" applyBorder="1" applyAlignment="1">
      <alignment horizontal="right"/>
    </xf>
    <xf numFmtId="0" fontId="48" fillId="2" borderId="73" xfId="0" applyFont="1" applyFill="1" applyBorder="1"/>
    <xf numFmtId="0" fontId="48" fillId="2" borderId="72" xfId="0" applyFont="1" applyFill="1" applyBorder="1" applyAlignment="1">
      <alignment wrapText="1"/>
    </xf>
    <xf numFmtId="3" fontId="48" fillId="2" borderId="51" xfId="0" applyNumberFormat="1" applyFont="1" applyFill="1" applyBorder="1" applyAlignment="1">
      <alignment horizontal="right"/>
    </xf>
    <xf numFmtId="3" fontId="48" fillId="2" borderId="45" xfId="0" applyNumberFormat="1" applyFont="1" applyFill="1" applyBorder="1" applyAlignment="1">
      <alignment horizontal="right"/>
    </xf>
    <xf numFmtId="3" fontId="48" fillId="2" borderId="44" xfId="0" applyNumberFormat="1" applyFont="1" applyFill="1" applyBorder="1" applyAlignment="1">
      <alignment horizontal="right"/>
    </xf>
    <xf numFmtId="0" fontId="47" fillId="2" borderId="103" xfId="0" applyFont="1" applyFill="1" applyBorder="1"/>
    <xf numFmtId="0" fontId="47" fillId="2" borderId="98" xfId="0" applyFont="1" applyFill="1" applyBorder="1"/>
    <xf numFmtId="0" fontId="47" fillId="2" borderId="75" xfId="0" applyFont="1" applyFill="1" applyBorder="1"/>
    <xf numFmtId="0" fontId="47" fillId="2" borderId="66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7" fillId="2" borderId="0" xfId="0" applyFont="1" applyFill="1" applyBorder="1"/>
    <xf numFmtId="0" fontId="17" fillId="2" borderId="80" xfId="0" applyFont="1" applyFill="1" applyBorder="1" applyAlignment="1">
      <alignment wrapText="1"/>
    </xf>
    <xf numFmtId="0" fontId="17" fillId="2" borderId="80" xfId="0" applyFont="1" applyFill="1" applyBorder="1"/>
    <xf numFmtId="0" fontId="17" fillId="2" borderId="69" xfId="0" applyFont="1" applyFill="1" applyBorder="1"/>
    <xf numFmtId="0" fontId="17" fillId="2" borderId="71" xfId="0" applyFont="1" applyFill="1" applyBorder="1"/>
    <xf numFmtId="0" fontId="17" fillId="2" borderId="44" xfId="0" applyFont="1" applyFill="1" applyBorder="1" applyAlignment="1">
      <alignment horizontal="center" wrapText="1"/>
    </xf>
    <xf numFmtId="0" fontId="17" fillId="2" borderId="44" xfId="0" applyFont="1" applyFill="1" applyBorder="1" applyAlignment="1">
      <alignment horizontal="center"/>
    </xf>
    <xf numFmtId="0" fontId="17" fillId="2" borderId="45" xfId="0" applyFont="1" applyFill="1" applyBorder="1" applyAlignment="1">
      <alignment horizontal="center"/>
    </xf>
    <xf numFmtId="0" fontId="17" fillId="2" borderId="74" xfId="0" applyFont="1" applyFill="1" applyBorder="1" applyAlignment="1">
      <alignment horizontal="center"/>
    </xf>
    <xf numFmtId="0" fontId="17" fillId="2" borderId="81" xfId="0" applyFont="1" applyFill="1" applyBorder="1" applyAlignment="1">
      <alignment horizontal="center"/>
    </xf>
    <xf numFmtId="0" fontId="17" fillId="2" borderId="66" xfId="0" applyFont="1" applyFill="1" applyBorder="1" applyAlignment="1">
      <alignment horizontal="center"/>
    </xf>
    <xf numFmtId="0" fontId="17" fillId="2" borderId="76" xfId="0" applyFont="1" applyFill="1" applyBorder="1" applyAlignment="1">
      <alignment horizontal="center"/>
    </xf>
    <xf numFmtId="0" fontId="17" fillId="2" borderId="72" xfId="0" applyFont="1" applyFill="1" applyBorder="1"/>
    <xf numFmtId="0" fontId="17" fillId="2" borderId="45" xfId="0" applyFont="1" applyFill="1" applyBorder="1"/>
    <xf numFmtId="0" fontId="17" fillId="2" borderId="74" xfId="0" applyFont="1" applyFill="1" applyBorder="1"/>
    <xf numFmtId="0" fontId="17" fillId="2" borderId="42" xfId="0" applyFont="1" applyFill="1" applyBorder="1"/>
    <xf numFmtId="0" fontId="17" fillId="2" borderId="82" xfId="0" applyFont="1" applyFill="1" applyBorder="1"/>
    <xf numFmtId="0" fontId="17" fillId="2" borderId="77" xfId="0" applyFont="1" applyFill="1" applyBorder="1"/>
    <xf numFmtId="0" fontId="17" fillId="2" borderId="51" xfId="0" applyFont="1" applyFill="1" applyBorder="1"/>
    <xf numFmtId="0" fontId="17" fillId="2" borderId="73" xfId="0" applyFont="1" applyFill="1" applyBorder="1"/>
    <xf numFmtId="0" fontId="19" fillId="2" borderId="75" xfId="0" applyFont="1" applyFill="1" applyBorder="1"/>
    <xf numFmtId="0" fontId="17" fillId="2" borderId="66" xfId="0" applyFont="1" applyFill="1" applyBorder="1"/>
    <xf numFmtId="0" fontId="17" fillId="2" borderId="76" xfId="0" applyFont="1" applyFill="1" applyBorder="1"/>
    <xf numFmtId="0" fontId="32" fillId="2" borderId="0" xfId="0" applyFont="1" applyFill="1"/>
    <xf numFmtId="37" fontId="0" fillId="3" borderId="0" xfId="0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7" fontId="17" fillId="0" borderId="45" xfId="0" applyNumberFormat="1" applyFont="1" applyBorder="1"/>
    <xf numFmtId="0" fontId="32" fillId="3" borderId="0" xfId="0" applyFont="1" applyFill="1"/>
    <xf numFmtId="0" fontId="14" fillId="3" borderId="0" xfId="0" applyFont="1" applyFill="1" applyAlignment="1">
      <alignment horizontal="center"/>
    </xf>
    <xf numFmtId="0" fontId="32" fillId="3" borderId="0" xfId="0" applyFont="1" applyFill="1" applyAlignment="1">
      <alignment horizontal="center"/>
    </xf>
    <xf numFmtId="0" fontId="32" fillId="3" borderId="60" xfId="0" applyFont="1" applyFill="1" applyBorder="1"/>
    <xf numFmtId="37" fontId="32" fillId="3" borderId="44" xfId="0" applyNumberFormat="1" applyFont="1" applyFill="1" applyBorder="1"/>
    <xf numFmtId="37" fontId="32" fillId="3" borderId="0" xfId="0" applyNumberFormat="1" applyFont="1" applyFill="1" applyBorder="1"/>
    <xf numFmtId="0" fontId="32" fillId="3" borderId="65" xfId="0" applyFont="1" applyFill="1" applyBorder="1"/>
    <xf numFmtId="37" fontId="32" fillId="3" borderId="81" xfId="0" applyNumberFormat="1" applyFont="1" applyFill="1" applyBorder="1" applyAlignment="1">
      <alignment horizontal="right"/>
    </xf>
    <xf numFmtId="37" fontId="32" fillId="3" borderId="0" xfId="0" applyNumberFormat="1" applyFont="1" applyFill="1" applyBorder="1" applyAlignment="1">
      <alignment horizontal="right"/>
    </xf>
    <xf numFmtId="0" fontId="32" fillId="3" borderId="0" xfId="0" applyFont="1" applyFill="1" applyAlignment="1">
      <alignment horizontal="justify" wrapText="1"/>
    </xf>
    <xf numFmtId="0" fontId="19" fillId="0" borderId="70" xfId="0" applyFont="1" applyBorder="1" applyAlignment="1">
      <alignment horizontal="center"/>
    </xf>
    <xf numFmtId="0" fontId="19" fillId="0" borderId="71" xfId="0" applyFont="1" applyBorder="1" applyAlignment="1">
      <alignment horizontal="center"/>
    </xf>
    <xf numFmtId="0" fontId="19" fillId="0" borderId="76" xfId="0" applyFont="1" applyBorder="1" applyAlignment="1">
      <alignment horizontal="center"/>
    </xf>
    <xf numFmtId="0" fontId="32" fillId="0" borderId="68" xfId="0" applyFont="1" applyBorder="1"/>
    <xf numFmtId="0" fontId="32" fillId="0" borderId="70" xfId="0" applyFont="1" applyBorder="1"/>
    <xf numFmtId="0" fontId="32" fillId="0" borderId="71" xfId="0" applyFont="1" applyBorder="1"/>
    <xf numFmtId="2" fontId="32" fillId="0" borderId="70" xfId="0" applyNumberFormat="1" applyFont="1" applyBorder="1" applyAlignment="1">
      <alignment horizontal="center"/>
    </xf>
    <xf numFmtId="2" fontId="32" fillId="0" borderId="68" xfId="0" applyNumberFormat="1" applyFont="1" applyBorder="1" applyAlignment="1">
      <alignment horizontal="center"/>
    </xf>
    <xf numFmtId="2" fontId="32" fillId="0" borderId="71" xfId="0" applyNumberFormat="1" applyFont="1" applyBorder="1" applyAlignment="1">
      <alignment horizontal="center"/>
    </xf>
    <xf numFmtId="0" fontId="32" fillId="0" borderId="72" xfId="0" applyFont="1" applyBorder="1"/>
    <xf numFmtId="0" fontId="32" fillId="0" borderId="0" xfId="0" applyFont="1" applyBorder="1"/>
    <xf numFmtId="0" fontId="32" fillId="0" borderId="74" xfId="0" applyFont="1" applyBorder="1"/>
    <xf numFmtId="2" fontId="32" fillId="0" borderId="0" xfId="0" applyNumberFormat="1" applyFont="1" applyBorder="1" applyAlignment="1">
      <alignment horizontal="center"/>
    </xf>
    <xf numFmtId="169" fontId="32" fillId="0" borderId="72" xfId="0" applyNumberFormat="1" applyFont="1" applyBorder="1" applyAlignment="1">
      <alignment horizontal="center"/>
    </xf>
    <xf numFmtId="2" fontId="32" fillId="0" borderId="74" xfId="0" applyNumberFormat="1" applyFont="1" applyBorder="1" applyAlignment="1">
      <alignment horizontal="center"/>
    </xf>
    <xf numFmtId="169" fontId="32" fillId="0" borderId="0" xfId="0" applyNumberFormat="1" applyFont="1" applyBorder="1" applyAlignment="1">
      <alignment horizontal="center"/>
    </xf>
    <xf numFmtId="169" fontId="32" fillId="0" borderId="74" xfId="0" applyNumberFormat="1" applyFont="1" applyBorder="1" applyAlignment="1">
      <alignment horizontal="center"/>
    </xf>
    <xf numFmtId="4" fontId="32" fillId="0" borderId="0" xfId="0" applyNumberFormat="1" applyFont="1" applyBorder="1" applyAlignment="1">
      <alignment horizontal="center"/>
    </xf>
    <xf numFmtId="4" fontId="32" fillId="0" borderId="74" xfId="0" applyNumberFormat="1" applyFont="1" applyBorder="1" applyAlignment="1">
      <alignment horizontal="center"/>
    </xf>
    <xf numFmtId="0" fontId="32" fillId="0" borderId="75" xfId="0" applyFont="1" applyBorder="1"/>
    <xf numFmtId="0" fontId="32" fillId="0" borderId="85" xfId="0" applyFont="1" applyBorder="1"/>
    <xf numFmtId="0" fontId="32" fillId="0" borderId="76" xfId="0" applyFont="1" applyBorder="1"/>
    <xf numFmtId="0" fontId="32" fillId="0" borderId="85" xfId="0" applyFont="1" applyBorder="1" applyAlignment="1">
      <alignment horizontal="center"/>
    </xf>
    <xf numFmtId="0" fontId="32" fillId="0" borderId="75" xfId="0" applyFont="1" applyBorder="1" applyAlignment="1">
      <alignment horizontal="center"/>
    </xf>
    <xf numFmtId="0" fontId="32" fillId="0" borderId="76" xfId="0" applyFont="1" applyBorder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justify" wrapText="1"/>
    </xf>
    <xf numFmtId="3" fontId="32" fillId="0" borderId="0" xfId="0" applyNumberFormat="1" applyFont="1" applyBorder="1" applyAlignment="1">
      <alignment horizontal="center"/>
    </xf>
    <xf numFmtId="0" fontId="32" fillId="0" borderId="47" xfId="0" applyFont="1" applyBorder="1"/>
    <xf numFmtId="3" fontId="32" fillId="0" borderId="47" xfId="0" applyNumberFormat="1" applyFont="1" applyBorder="1" applyAlignment="1">
      <alignment horizontal="center"/>
    </xf>
    <xf numFmtId="49" fontId="49" fillId="0" borderId="0" xfId="0" applyNumberFormat="1" applyFont="1" applyBorder="1" applyAlignment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0" applyNumberFormat="1" applyFont="1" applyBorder="1" applyAlignment="1"/>
    <xf numFmtId="0" fontId="17" fillId="0" borderId="47" xfId="0" applyFont="1" applyBorder="1"/>
    <xf numFmtId="3" fontId="6" fillId="3" borderId="46" xfId="0" applyNumberFormat="1" applyFont="1" applyFill="1" applyBorder="1"/>
    <xf numFmtId="3" fontId="6" fillId="3" borderId="108" xfId="0" applyNumberFormat="1" applyFont="1" applyFill="1" applyBorder="1"/>
    <xf numFmtId="167" fontId="7" fillId="3" borderId="45" xfId="0" applyNumberFormat="1" applyFont="1" applyFill="1" applyBorder="1"/>
    <xf numFmtId="3" fontId="7" fillId="4" borderId="45" xfId="0" applyNumberFormat="1" applyFont="1" applyFill="1" applyBorder="1"/>
    <xf numFmtId="0" fontId="7" fillId="3" borderId="51" xfId="0" applyFont="1" applyFill="1" applyBorder="1"/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left" vertical="top" wrapText="1"/>
    </xf>
    <xf numFmtId="0" fontId="32" fillId="2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0" fontId="31" fillId="4" borderId="0" xfId="0" applyFont="1" applyFill="1"/>
    <xf numFmtId="37" fontId="6" fillId="0" borderId="0" xfId="0" applyNumberFormat="1" applyFont="1" applyBorder="1" applyAlignment="1"/>
    <xf numFmtId="3" fontId="34" fillId="10" borderId="1" xfId="0" applyNumberFormat="1" applyFont="1" applyFill="1" applyBorder="1" applyAlignment="1">
      <alignment horizontal="right" vertical="top" shrinkToFit="1"/>
    </xf>
    <xf numFmtId="3" fontId="37" fillId="10" borderId="1" xfId="0" applyNumberFormat="1" applyFont="1" applyFill="1" applyBorder="1" applyAlignment="1">
      <alignment horizontal="right" vertical="top" shrinkToFit="1"/>
    </xf>
    <xf numFmtId="3" fontId="34" fillId="10" borderId="1" xfId="0" applyNumberFormat="1" applyFont="1" applyFill="1" applyBorder="1" applyAlignment="1">
      <alignment horizontal="right" vertical="top" wrapText="1" shrinkToFit="1"/>
    </xf>
    <xf numFmtId="3" fontId="34" fillId="10" borderId="6" xfId="0" applyNumberFormat="1" applyFont="1" applyFill="1" applyBorder="1" applyAlignment="1">
      <alignment vertical="top" shrinkToFit="1"/>
    </xf>
    <xf numFmtId="3" fontId="34" fillId="10" borderId="2" xfId="0" applyNumberFormat="1" applyFont="1" applyFill="1" applyBorder="1" applyAlignment="1">
      <alignment vertical="top" shrinkToFit="1"/>
    </xf>
    <xf numFmtId="3" fontId="34" fillId="10" borderId="32" xfId="0" applyNumberFormat="1" applyFont="1" applyFill="1" applyBorder="1" applyAlignment="1">
      <alignment vertical="top" shrinkToFit="1"/>
    </xf>
    <xf numFmtId="3" fontId="34" fillId="10" borderId="1" xfId="0" applyNumberFormat="1" applyFont="1" applyFill="1" applyBorder="1" applyAlignment="1">
      <alignment vertical="top" shrinkToFit="1"/>
    </xf>
    <xf numFmtId="3" fontId="34" fillId="10" borderId="4" xfId="0" applyNumberFormat="1" applyFont="1" applyFill="1" applyBorder="1" applyAlignment="1">
      <alignment horizontal="right" vertical="top" shrinkToFit="1"/>
    </xf>
    <xf numFmtId="3" fontId="34" fillId="10" borderId="36" xfId="0" applyNumberFormat="1" applyFont="1" applyFill="1" applyBorder="1" applyAlignment="1">
      <alignment horizontal="right" vertical="top" shrinkToFit="1"/>
    </xf>
    <xf numFmtId="3" fontId="34" fillId="10" borderId="16" xfId="0" applyNumberFormat="1" applyFont="1" applyFill="1" applyBorder="1" applyAlignment="1">
      <alignment horizontal="right" vertical="top" shrinkToFit="1"/>
    </xf>
    <xf numFmtId="37" fontId="20" fillId="11" borderId="98" xfId="0" applyNumberFormat="1" applyFont="1" applyFill="1" applyBorder="1" applyAlignment="1">
      <alignment horizontal="right"/>
    </xf>
    <xf numFmtId="37" fontId="50" fillId="11" borderId="98" xfId="0" applyNumberFormat="1" applyFont="1" applyFill="1" applyBorder="1" applyAlignment="1">
      <alignment horizontal="right"/>
    </xf>
    <xf numFmtId="167" fontId="20" fillId="10" borderId="98" xfId="0" applyNumberFormat="1" applyFont="1" applyFill="1" applyBorder="1"/>
    <xf numFmtId="37" fontId="28" fillId="11" borderId="98" xfId="0" applyNumberFormat="1" applyFont="1" applyFill="1" applyBorder="1" applyAlignment="1">
      <alignment horizontal="right"/>
    </xf>
    <xf numFmtId="37" fontId="20" fillId="11" borderId="105" xfId="0" applyNumberFormat="1" applyFont="1" applyFill="1" applyBorder="1" applyAlignment="1">
      <alignment horizontal="right"/>
    </xf>
    <xf numFmtId="37" fontId="20" fillId="11" borderId="66" xfId="0" applyNumberFormat="1" applyFont="1" applyFill="1" applyBorder="1" applyAlignment="1">
      <alignment horizontal="right"/>
    </xf>
    <xf numFmtId="167" fontId="20" fillId="10" borderId="110" xfId="0" applyNumberFormat="1" applyFont="1" applyFill="1" applyBorder="1"/>
    <xf numFmtId="167" fontId="20" fillId="10" borderId="66" xfId="0" applyNumberFormat="1" applyFont="1" applyFill="1" applyBorder="1"/>
    <xf numFmtId="3" fontId="20" fillId="10" borderId="111" xfId="0" applyNumberFormat="1" applyFont="1" applyFill="1" applyBorder="1"/>
    <xf numFmtId="0" fontId="20" fillId="10" borderId="111" xfId="0" applyFont="1" applyFill="1" applyBorder="1"/>
    <xf numFmtId="0" fontId="20" fillId="10" borderId="121" xfId="0" applyFont="1" applyFill="1" applyBorder="1"/>
    <xf numFmtId="3" fontId="20" fillId="10" borderId="95" xfId="0" applyNumberFormat="1" applyFont="1" applyFill="1" applyBorder="1"/>
    <xf numFmtId="0" fontId="20" fillId="10" borderId="123" xfId="0" applyFont="1" applyFill="1" applyBorder="1"/>
    <xf numFmtId="0" fontId="20" fillId="10" borderId="124" xfId="0" applyFont="1" applyFill="1" applyBorder="1"/>
    <xf numFmtId="3" fontId="47" fillId="10" borderId="98" xfId="0" applyNumberFormat="1" applyFont="1" applyFill="1" applyBorder="1" applyAlignment="1">
      <alignment horizontal="right"/>
    </xf>
    <xf numFmtId="3" fontId="47" fillId="10" borderId="66" xfId="0" applyNumberFormat="1" applyFont="1" applyFill="1" applyBorder="1" applyAlignment="1">
      <alignment horizontal="right"/>
    </xf>
    <xf numFmtId="169" fontId="47" fillId="10" borderId="66" xfId="0" applyNumberFormat="1" applyFont="1" applyFill="1" applyBorder="1" applyAlignment="1">
      <alignment horizontal="center"/>
    </xf>
    <xf numFmtId="0" fontId="47" fillId="10" borderId="66" xfId="0" applyFont="1" applyFill="1" applyBorder="1" applyAlignment="1">
      <alignment horizontal="center"/>
    </xf>
    <xf numFmtId="167" fontId="47" fillId="10" borderId="130" xfId="0" applyNumberFormat="1" applyFont="1" applyFill="1" applyBorder="1"/>
    <xf numFmtId="3" fontId="47" fillId="10" borderId="76" xfId="0" applyNumberFormat="1" applyFont="1" applyFill="1" applyBorder="1" applyAlignment="1">
      <alignment horizontal="right"/>
    </xf>
    <xf numFmtId="3" fontId="19" fillId="10" borderId="42" xfId="0" applyNumberFormat="1" applyFont="1" applyFill="1" applyBorder="1" applyAlignment="1">
      <alignment horizontal="right"/>
    </xf>
    <xf numFmtId="167" fontId="19" fillId="10" borderId="125" xfId="0" applyNumberFormat="1" applyFont="1" applyFill="1" applyBorder="1"/>
    <xf numFmtId="3" fontId="19" fillId="10" borderId="55" xfId="0" applyNumberFormat="1" applyFont="1" applyFill="1" applyBorder="1" applyAlignment="1">
      <alignment horizontal="right"/>
    </xf>
    <xf numFmtId="3" fontId="19" fillId="10" borderId="132" xfId="0" applyNumberFormat="1" applyFont="1" applyFill="1" applyBorder="1"/>
    <xf numFmtId="167" fontId="19" fillId="10" borderId="132" xfId="0" applyNumberFormat="1" applyFont="1" applyFill="1" applyBorder="1"/>
    <xf numFmtId="3" fontId="19" fillId="10" borderId="133" xfId="0" applyNumberFormat="1" applyFont="1" applyFill="1" applyBorder="1"/>
    <xf numFmtId="3" fontId="19" fillId="10" borderId="141" xfId="0" applyNumberFormat="1" applyFont="1" applyFill="1" applyBorder="1"/>
    <xf numFmtId="3" fontId="19" fillId="10" borderId="66" xfId="0" applyNumberFormat="1" applyFont="1" applyFill="1" applyBorder="1"/>
    <xf numFmtId="3" fontId="19" fillId="10" borderId="67" xfId="0" applyNumberFormat="1" applyFont="1" applyFill="1" applyBorder="1"/>
    <xf numFmtId="37" fontId="6" fillId="11" borderId="42" xfId="0" applyNumberFormat="1" applyFont="1" applyFill="1" applyBorder="1" applyAlignment="1">
      <alignment horizontal="right"/>
    </xf>
    <xf numFmtId="37" fontId="6" fillId="11" borderId="55" xfId="0" applyNumberFormat="1" applyFont="1" applyFill="1" applyBorder="1" applyAlignment="1">
      <alignment horizontal="right"/>
    </xf>
    <xf numFmtId="170" fontId="6" fillId="11" borderId="42" xfId="0" applyNumberFormat="1" applyFont="1" applyFill="1" applyBorder="1" applyAlignment="1">
      <alignment horizontal="right"/>
    </xf>
    <xf numFmtId="170" fontId="6" fillId="11" borderId="55" xfId="0" applyNumberFormat="1" applyFont="1" applyFill="1" applyBorder="1" applyAlignment="1"/>
    <xf numFmtId="37" fontId="6" fillId="11" borderId="78" xfId="0" applyNumberFormat="1" applyFont="1" applyFill="1" applyBorder="1" applyAlignment="1">
      <alignment horizontal="right"/>
    </xf>
    <xf numFmtId="37" fontId="6" fillId="11" borderId="83" xfId="0" applyNumberFormat="1" applyFont="1" applyFill="1" applyBorder="1" applyAlignment="1">
      <alignment horizontal="right"/>
    </xf>
    <xf numFmtId="0" fontId="30" fillId="2" borderId="0" xfId="0" applyFont="1" applyFill="1" applyBorder="1" applyAlignment="1"/>
    <xf numFmtId="0" fontId="23" fillId="4" borderId="0" xfId="0" applyFont="1" applyFill="1"/>
    <xf numFmtId="37" fontId="23" fillId="4" borderId="0" xfId="0" applyNumberFormat="1" applyFont="1" applyFill="1"/>
    <xf numFmtId="3" fontId="23" fillId="2" borderId="0" xfId="0" applyNumberFormat="1" applyFont="1" applyFill="1" applyBorder="1" applyAlignment="1">
      <alignment horizontal="right" vertical="top"/>
    </xf>
    <xf numFmtId="0" fontId="23" fillId="2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3" fontId="23" fillId="0" borderId="0" xfId="0" applyNumberFormat="1" applyFont="1" applyFill="1" applyBorder="1" applyAlignment="1">
      <alignment horizontal="left" vertical="top"/>
    </xf>
    <xf numFmtId="37" fontId="30" fillId="2" borderId="0" xfId="0" applyNumberFormat="1" applyFont="1" applyFill="1" applyBorder="1" applyAlignment="1"/>
    <xf numFmtId="3" fontId="30" fillId="2" borderId="0" xfId="0" applyNumberFormat="1" applyFont="1" applyFill="1" applyBorder="1" applyAlignment="1"/>
    <xf numFmtId="0" fontId="51" fillId="4" borderId="0" xfId="0" applyFont="1" applyFill="1" applyAlignment="1">
      <alignment horizontal="center"/>
    </xf>
    <xf numFmtId="0" fontId="51" fillId="4" borderId="0" xfId="0" applyFont="1" applyFill="1" applyBorder="1" applyAlignment="1"/>
    <xf numFmtId="37" fontId="7" fillId="0" borderId="0" xfId="0" applyNumberFormat="1" applyFont="1" applyFill="1" applyBorder="1"/>
    <xf numFmtId="3" fontId="32" fillId="2" borderId="12" xfId="0" applyNumberFormat="1" applyFont="1" applyFill="1" applyBorder="1" applyAlignment="1">
      <alignment horizontal="right" vertical="top" shrinkToFit="1"/>
    </xf>
    <xf numFmtId="0" fontId="52" fillId="2" borderId="0" xfId="0" applyFont="1" applyFill="1"/>
    <xf numFmtId="37" fontId="52" fillId="2" borderId="0" xfId="0" applyNumberFormat="1" applyFont="1" applyFill="1"/>
    <xf numFmtId="3" fontId="52" fillId="2" borderId="0" xfId="0" applyNumberFormat="1" applyFont="1" applyFill="1"/>
    <xf numFmtId="0" fontId="31" fillId="0" borderId="0" xfId="0" applyFont="1" applyFill="1" applyBorder="1" applyAlignment="1">
      <alignment horizontal="left" vertical="top"/>
    </xf>
    <xf numFmtId="3" fontId="34" fillId="10" borderId="3" xfId="0" applyNumberFormat="1" applyFont="1" applyFill="1" applyBorder="1" applyAlignment="1">
      <alignment horizontal="right" vertical="top" shrinkToFit="1"/>
    </xf>
    <xf numFmtId="0" fontId="32" fillId="2" borderId="7" xfId="0" applyFont="1" applyFill="1" applyBorder="1" applyAlignment="1">
      <alignment horizontal="left" wrapText="1"/>
    </xf>
    <xf numFmtId="165" fontId="34" fillId="0" borderId="2" xfId="0" applyNumberFormat="1" applyFont="1" applyFill="1" applyBorder="1" applyAlignment="1">
      <alignment horizontal="right" vertical="top" shrinkToFit="1"/>
    </xf>
    <xf numFmtId="0" fontId="32" fillId="0" borderId="112" xfId="0" applyFont="1" applyFill="1" applyBorder="1" applyAlignment="1">
      <alignment horizontal="left" wrapText="1"/>
    </xf>
    <xf numFmtId="3" fontId="32" fillId="2" borderId="34" xfId="0" applyNumberFormat="1" applyFont="1" applyFill="1" applyBorder="1" applyAlignment="1">
      <alignment horizontal="right" vertical="top" shrinkToFit="1"/>
    </xf>
    <xf numFmtId="0" fontId="0" fillId="0" borderId="96" xfId="0" applyFill="1" applyBorder="1" applyAlignment="1">
      <alignment horizontal="right" vertical="top"/>
    </xf>
    <xf numFmtId="0" fontId="0" fillId="2" borderId="0" xfId="0" applyFill="1" applyBorder="1" applyAlignment="1">
      <alignment horizontal="right" vertical="top"/>
    </xf>
    <xf numFmtId="167" fontId="17" fillId="2" borderId="35" xfId="0" applyNumberFormat="1" applyFont="1" applyFill="1" applyBorder="1"/>
    <xf numFmtId="167" fontId="17" fillId="0" borderId="35" xfId="0" applyNumberFormat="1" applyFont="1" applyBorder="1" applyAlignment="1">
      <alignment horizontal="right"/>
    </xf>
    <xf numFmtId="3" fontId="32" fillId="0" borderId="12" xfId="0" applyNumberFormat="1" applyFont="1" applyFill="1" applyBorder="1" applyAlignment="1">
      <alignment horizontal="right" shrinkToFit="1"/>
    </xf>
    <xf numFmtId="3" fontId="32" fillId="0" borderId="6" xfId="0" applyNumberFormat="1" applyFont="1" applyFill="1" applyBorder="1" applyAlignment="1">
      <alignment horizontal="right" shrinkToFit="1"/>
    </xf>
    <xf numFmtId="167" fontId="17" fillId="0" borderId="6" xfId="0" applyNumberFormat="1" applyFont="1" applyBorder="1" applyAlignment="1"/>
    <xf numFmtId="167" fontId="17" fillId="0" borderId="3" xfId="0" applyNumberFormat="1" applyFont="1" applyBorder="1" applyAlignment="1"/>
    <xf numFmtId="0" fontId="31" fillId="2" borderId="0" xfId="0" applyFont="1" applyFill="1" applyBorder="1" applyAlignment="1">
      <alignment horizontal="left" vertical="top"/>
    </xf>
    <xf numFmtId="37" fontId="31" fillId="4" borderId="0" xfId="0" applyNumberFormat="1" applyFont="1" applyFill="1"/>
    <xf numFmtId="0" fontId="20" fillId="4" borderId="145" xfId="0" applyFont="1" applyFill="1" applyBorder="1" applyAlignment="1">
      <alignment horizontal="center" vertical="center"/>
    </xf>
    <xf numFmtId="0" fontId="20" fillId="4" borderId="108" xfId="0" applyFont="1" applyFill="1" applyBorder="1" applyAlignment="1">
      <alignment horizontal="center"/>
    </xf>
    <xf numFmtId="0" fontId="20" fillId="4" borderId="148" xfId="0" applyFont="1" applyFill="1" applyBorder="1" applyAlignment="1">
      <alignment horizontal="center"/>
    </xf>
    <xf numFmtId="0" fontId="17" fillId="4" borderId="149" xfId="0" applyFont="1" applyFill="1" applyBorder="1" applyAlignment="1">
      <alignment horizontal="center" wrapText="1"/>
    </xf>
    <xf numFmtId="167" fontId="22" fillId="2" borderId="98" xfId="0" applyNumberFormat="1" applyFont="1" applyFill="1" applyBorder="1"/>
    <xf numFmtId="3" fontId="53" fillId="4" borderId="0" xfId="0" applyNumberFormat="1" applyFont="1" applyFill="1" applyBorder="1"/>
    <xf numFmtId="0" fontId="53" fillId="4" borderId="0" xfId="0" applyFont="1" applyFill="1"/>
    <xf numFmtId="3" fontId="54" fillId="4" borderId="0" xfId="0" applyNumberFormat="1" applyFont="1" applyFill="1" applyBorder="1" applyAlignment="1"/>
    <xf numFmtId="3" fontId="31" fillId="4" borderId="0" xfId="0" applyNumberFormat="1" applyFont="1" applyFill="1" applyBorder="1"/>
    <xf numFmtId="0" fontId="31" fillId="4" borderId="0" xfId="0" applyFont="1" applyFill="1" applyBorder="1"/>
    <xf numFmtId="0" fontId="48" fillId="2" borderId="44" xfId="0" applyFont="1" applyFill="1" applyBorder="1" applyAlignment="1">
      <alignment horizontal="right"/>
    </xf>
    <xf numFmtId="0" fontId="48" fillId="2" borderId="108" xfId="0" applyFont="1" applyFill="1" applyBorder="1" applyAlignment="1">
      <alignment horizontal="center"/>
    </xf>
    <xf numFmtId="0" fontId="48" fillId="2" borderId="108" xfId="0" applyFont="1" applyFill="1" applyBorder="1" applyAlignment="1">
      <alignment vertical="top" wrapText="1"/>
    </xf>
    <xf numFmtId="0" fontId="48" fillId="2" borderId="109" xfId="0" applyFont="1" applyFill="1" applyBorder="1" applyAlignment="1">
      <alignment horizontal="center"/>
    </xf>
    <xf numFmtId="169" fontId="48" fillId="5" borderId="51" xfId="0" applyNumberFormat="1" applyFont="1" applyFill="1" applyBorder="1" applyAlignment="1">
      <alignment horizontal="center"/>
    </xf>
    <xf numFmtId="167" fontId="48" fillId="0" borderId="51" xfId="0" applyNumberFormat="1" applyFont="1" applyBorder="1"/>
    <xf numFmtId="3" fontId="48" fillId="2" borderId="63" xfId="0" applyNumberFormat="1" applyFont="1" applyFill="1" applyBorder="1" applyAlignment="1">
      <alignment horizontal="right"/>
    </xf>
    <xf numFmtId="10" fontId="47" fillId="10" borderId="98" xfId="2" applyNumberFormat="1" applyFont="1" applyFill="1" applyBorder="1" applyAlignment="1">
      <alignment horizontal="center"/>
    </xf>
    <xf numFmtId="167" fontId="47" fillId="10" borderId="51" xfId="0" applyNumberFormat="1" applyFont="1" applyFill="1" applyBorder="1"/>
    <xf numFmtId="0" fontId="48" fillId="2" borderId="51" xfId="0" applyFont="1" applyFill="1" applyBorder="1" applyAlignment="1">
      <alignment vertical="top" wrapText="1"/>
    </xf>
    <xf numFmtId="0" fontId="48" fillId="2" borderId="45" xfId="0" applyFont="1" applyFill="1" applyBorder="1" applyAlignment="1">
      <alignment horizontal="center" vertical="center"/>
    </xf>
    <xf numFmtId="0" fontId="48" fillId="2" borderId="66" xfId="0" applyFont="1" applyFill="1" applyBorder="1" applyAlignment="1">
      <alignment horizontal="center" vertical="center"/>
    </xf>
    <xf numFmtId="0" fontId="48" fillId="2" borderId="127" xfId="0" applyFont="1" applyFill="1" applyBorder="1" applyAlignment="1">
      <alignment horizontal="center" vertical="center"/>
    </xf>
    <xf numFmtId="0" fontId="47" fillId="2" borderId="45" xfId="0" applyFont="1" applyFill="1" applyBorder="1" applyAlignment="1">
      <alignment horizontal="center" vertical="center"/>
    </xf>
    <xf numFmtId="0" fontId="19" fillId="0" borderId="126" xfId="0" applyFont="1" applyBorder="1" applyAlignment="1">
      <alignment horizontal="center"/>
    </xf>
    <xf numFmtId="0" fontId="19" fillId="0" borderId="126" xfId="0" applyFont="1" applyBorder="1"/>
    <xf numFmtId="0" fontId="19" fillId="0" borderId="128" xfId="0" applyFont="1" applyBorder="1"/>
    <xf numFmtId="0" fontId="17" fillId="0" borderId="128" xfId="0" applyFont="1" applyBorder="1"/>
    <xf numFmtId="37" fontId="17" fillId="0" borderId="145" xfId="0" applyNumberFormat="1" applyFont="1" applyBorder="1"/>
    <xf numFmtId="0" fontId="53" fillId="0" borderId="0" xfId="0" applyFont="1" applyFill="1" applyBorder="1" applyAlignment="1">
      <alignment vertical="top" wrapText="1"/>
    </xf>
    <xf numFmtId="0" fontId="52" fillId="4" borderId="0" xfId="0" applyFont="1" applyFill="1"/>
    <xf numFmtId="0" fontId="52" fillId="4" borderId="0" xfId="0" applyFont="1" applyFill="1" applyBorder="1"/>
    <xf numFmtId="0" fontId="7" fillId="4" borderId="0" xfId="0" applyFont="1" applyFill="1" applyBorder="1"/>
    <xf numFmtId="4" fontId="53" fillId="7" borderId="0" xfId="0" applyNumberFormat="1" applyFont="1" applyFill="1" applyBorder="1"/>
    <xf numFmtId="0" fontId="27" fillId="2" borderId="0" xfId="0" applyFont="1" applyFill="1" applyAlignment="1"/>
    <xf numFmtId="3" fontId="21" fillId="2" borderId="0" xfId="0" applyNumberFormat="1" applyFont="1" applyFill="1" applyBorder="1" applyAlignment="1">
      <alignment horizontal="right"/>
    </xf>
    <xf numFmtId="37" fontId="21" fillId="2" borderId="0" xfId="0" applyNumberFormat="1" applyFont="1" applyFill="1" applyBorder="1" applyAlignment="1"/>
    <xf numFmtId="3" fontId="21" fillId="2" borderId="0" xfId="0" applyNumberFormat="1" applyFont="1" applyFill="1" applyBorder="1" applyAlignment="1"/>
    <xf numFmtId="0" fontId="6" fillId="3" borderId="150" xfId="0" applyFont="1" applyFill="1" applyBorder="1" applyAlignment="1">
      <alignment horizontal="center"/>
    </xf>
    <xf numFmtId="0" fontId="6" fillId="3" borderId="84" xfId="0" applyFont="1" applyFill="1" applyBorder="1" applyAlignment="1">
      <alignment horizontal="center"/>
    </xf>
    <xf numFmtId="0" fontId="6" fillId="3" borderId="86" xfId="0" applyFont="1" applyFill="1" applyBorder="1" applyAlignment="1">
      <alignment horizontal="center"/>
    </xf>
    <xf numFmtId="0" fontId="31" fillId="2" borderId="0" xfId="0" applyFont="1" applyFill="1"/>
    <xf numFmtId="0" fontId="56" fillId="2" borderId="0" xfId="0" applyFont="1" applyFill="1"/>
    <xf numFmtId="3" fontId="56" fillId="2" borderId="0" xfId="0" applyNumberFormat="1" applyFont="1" applyFill="1"/>
    <xf numFmtId="0" fontId="7" fillId="2" borderId="103" xfId="0" applyFont="1" applyFill="1" applyBorder="1" applyAlignment="1">
      <alignment wrapText="1"/>
    </xf>
    <xf numFmtId="37" fontId="7" fillId="2" borderId="98" xfId="0" applyNumberFormat="1" applyFont="1" applyFill="1" applyBorder="1"/>
    <xf numFmtId="37" fontId="7" fillId="2" borderId="105" xfId="0" applyNumberFormat="1" applyFont="1" applyFill="1" applyBorder="1" applyAlignment="1">
      <alignment horizontal="right"/>
    </xf>
    <xf numFmtId="0" fontId="6" fillId="2" borderId="103" xfId="0" applyFont="1" applyFill="1" applyBorder="1" applyAlignment="1"/>
    <xf numFmtId="37" fontId="7" fillId="2" borderId="105" xfId="0" applyNumberFormat="1" applyFont="1" applyFill="1" applyBorder="1"/>
    <xf numFmtId="167" fontId="7" fillId="2" borderId="98" xfId="0" applyNumberFormat="1" applyFont="1" applyFill="1" applyBorder="1"/>
    <xf numFmtId="37" fontId="7" fillId="2" borderId="98" xfId="0" applyNumberFormat="1" applyFont="1" applyFill="1" applyBorder="1" applyAlignment="1">
      <alignment horizontal="right"/>
    </xf>
    <xf numFmtId="37" fontId="7" fillId="2" borderId="105" xfId="0" applyNumberFormat="1" applyFont="1" applyFill="1" applyBorder="1" applyAlignment="1"/>
    <xf numFmtId="37" fontId="23" fillId="0" borderId="0" xfId="0" applyNumberFormat="1" applyFont="1"/>
    <xf numFmtId="0" fontId="23" fillId="0" borderId="0" xfId="0" applyFont="1" applyBorder="1"/>
    <xf numFmtId="3" fontId="23" fillId="0" borderId="0" xfId="0" applyNumberFormat="1" applyFont="1"/>
    <xf numFmtId="0" fontId="23" fillId="2" borderId="0" xfId="0" applyFont="1" applyFill="1" applyBorder="1" applyAlignment="1">
      <alignment horizontal="right" vertical="top"/>
    </xf>
    <xf numFmtId="0" fontId="57" fillId="0" borderId="0" xfId="0" applyFont="1" applyAlignment="1">
      <alignment horizontal="left" vertical="top"/>
    </xf>
    <xf numFmtId="0" fontId="57" fillId="2" borderId="0" xfId="0" applyFont="1" applyFill="1" applyAlignment="1">
      <alignment horizontal="left" vertical="top"/>
    </xf>
    <xf numFmtId="0" fontId="57" fillId="0" borderId="0" xfId="0" applyFont="1" applyFill="1" applyBorder="1" applyAlignment="1">
      <alignment horizontal="left" vertical="top" wrapText="1"/>
    </xf>
    <xf numFmtId="0" fontId="57" fillId="2" borderId="0" xfId="0" applyFont="1" applyFill="1" applyBorder="1" applyAlignment="1">
      <alignment horizontal="left" vertical="top" wrapText="1"/>
    </xf>
    <xf numFmtId="0" fontId="57" fillId="0" borderId="0" xfId="0" applyFont="1" applyAlignment="1">
      <alignment vertical="top" wrapText="1"/>
    </xf>
    <xf numFmtId="0" fontId="57" fillId="2" borderId="0" xfId="0" applyFont="1" applyFill="1" applyAlignment="1">
      <alignment vertical="top" wrapText="1"/>
    </xf>
    <xf numFmtId="0" fontId="57" fillId="0" borderId="0" xfId="0" applyFont="1" applyFill="1" applyBorder="1" applyAlignment="1">
      <alignment vertical="top" wrapText="1"/>
    </xf>
    <xf numFmtId="0" fontId="57" fillId="2" borderId="0" xfId="0" applyFont="1" applyFill="1" applyBorder="1" applyAlignment="1">
      <alignment vertical="top" wrapText="1"/>
    </xf>
    <xf numFmtId="0" fontId="57" fillId="2" borderId="0" xfId="0" applyFont="1" applyFill="1" applyBorder="1" applyAlignment="1">
      <alignment horizontal="right" vertical="top" wrapText="1"/>
    </xf>
    <xf numFmtId="3" fontId="23" fillId="2" borderId="0" xfId="0" applyNumberFormat="1" applyFont="1" applyFill="1" applyBorder="1" applyAlignment="1">
      <alignment horizontal="left" vertical="top"/>
    </xf>
    <xf numFmtId="3" fontId="23" fillId="0" borderId="0" xfId="0" applyNumberFormat="1" applyFont="1" applyFill="1" applyBorder="1" applyAlignment="1">
      <alignment horizontal="right" vertical="top"/>
    </xf>
    <xf numFmtId="3" fontId="58" fillId="2" borderId="0" xfId="0" applyNumberFormat="1" applyFont="1" applyFill="1" applyBorder="1" applyAlignment="1">
      <alignment horizontal="right" vertical="top"/>
    </xf>
    <xf numFmtId="0" fontId="58" fillId="2" borderId="0" xfId="0" applyFont="1" applyFill="1" applyBorder="1" applyAlignment="1">
      <alignment horizontal="right" vertical="top"/>
    </xf>
    <xf numFmtId="3" fontId="51" fillId="2" borderId="0" xfId="0" applyNumberFormat="1" applyFont="1" applyFill="1" applyBorder="1" applyAlignment="1">
      <alignment horizontal="right" vertical="top" shrinkToFit="1"/>
    </xf>
    <xf numFmtId="3" fontId="59" fillId="2" borderId="0" xfId="0" applyNumberFormat="1" applyFont="1" applyFill="1" applyBorder="1" applyAlignment="1">
      <alignment horizontal="right" vertical="top" shrinkToFit="1"/>
    </xf>
    <xf numFmtId="3" fontId="32" fillId="2" borderId="8" xfId="0" applyNumberFormat="1" applyFont="1" applyFill="1" applyBorder="1" applyAlignment="1">
      <alignment horizontal="right" vertical="top" shrinkToFit="1"/>
    </xf>
    <xf numFmtId="165" fontId="37" fillId="2" borderId="1" xfId="0" applyNumberFormat="1" applyFont="1" applyFill="1" applyBorder="1" applyAlignment="1">
      <alignment horizontal="right" vertical="top" shrinkToFit="1"/>
    </xf>
    <xf numFmtId="3" fontId="59" fillId="2" borderId="0" xfId="0" applyNumberFormat="1" applyFont="1" applyFill="1" applyBorder="1" applyAlignment="1">
      <alignment vertical="top" shrinkToFit="1"/>
    </xf>
    <xf numFmtId="0" fontId="60" fillId="0" borderId="0" xfId="0" applyFont="1" applyFill="1" applyBorder="1" applyAlignment="1">
      <alignment horizontal="left" vertical="top"/>
    </xf>
    <xf numFmtId="4" fontId="23" fillId="0" borderId="0" xfId="0" applyNumberFormat="1" applyFont="1" applyFill="1" applyBorder="1" applyAlignment="1">
      <alignment horizontal="left" vertical="top"/>
    </xf>
    <xf numFmtId="3" fontId="57" fillId="2" borderId="0" xfId="0" applyNumberFormat="1" applyFont="1" applyFill="1" applyBorder="1" applyAlignment="1">
      <alignment vertical="top" shrinkToFit="1"/>
    </xf>
    <xf numFmtId="0" fontId="17" fillId="2" borderId="6" xfId="0" applyFont="1" applyFill="1" applyBorder="1" applyAlignment="1">
      <alignment horizontal="left" vertical="top" wrapText="1"/>
    </xf>
    <xf numFmtId="3" fontId="23" fillId="2" borderId="0" xfId="0" applyNumberFormat="1" applyFont="1" applyFill="1" applyBorder="1" applyAlignment="1">
      <alignment vertical="top"/>
    </xf>
    <xf numFmtId="167" fontId="23" fillId="2" borderId="0" xfId="0" applyNumberFormat="1" applyFont="1" applyFill="1" applyBorder="1" applyAlignment="1">
      <alignment vertical="top"/>
    </xf>
    <xf numFmtId="0" fontId="23" fillId="2" borderId="0" xfId="0" applyFont="1" applyFill="1" applyBorder="1" applyAlignment="1">
      <alignment vertical="top"/>
    </xf>
    <xf numFmtId="167" fontId="57" fillId="0" borderId="0" xfId="0" applyNumberFormat="1" applyFont="1" applyBorder="1" applyAlignment="1">
      <alignment horizontal="right"/>
    </xf>
    <xf numFmtId="37" fontId="20" fillId="4" borderId="103" xfId="0" applyNumberFormat="1" applyFont="1" applyFill="1" applyBorder="1" applyAlignment="1">
      <alignment wrapText="1"/>
    </xf>
    <xf numFmtId="37" fontId="58" fillId="4" borderId="0" xfId="0" applyNumberFormat="1" applyFont="1" applyFill="1" applyBorder="1" applyAlignment="1">
      <alignment horizontal="right"/>
    </xf>
    <xf numFmtId="0" fontId="23" fillId="4" borderId="0" xfId="0" applyFont="1" applyFill="1" applyBorder="1"/>
    <xf numFmtId="0" fontId="23" fillId="2" borderId="0" xfId="0" applyFont="1" applyFill="1" applyBorder="1"/>
    <xf numFmtId="3" fontId="59" fillId="2" borderId="0" xfId="0" applyNumberFormat="1" applyFont="1" applyFill="1" applyBorder="1"/>
    <xf numFmtId="0" fontId="23" fillId="2" borderId="0" xfId="0" applyFont="1" applyFill="1"/>
    <xf numFmtId="0" fontId="60" fillId="2" borderId="0" xfId="0" applyFont="1" applyFill="1"/>
    <xf numFmtId="0" fontId="58" fillId="2" borderId="0" xfId="0" applyFont="1" applyFill="1" applyAlignment="1">
      <alignment horizontal="right"/>
    </xf>
    <xf numFmtId="3" fontId="23" fillId="2" borderId="0" xfId="0" applyNumberFormat="1" applyFont="1" applyFill="1"/>
    <xf numFmtId="3" fontId="58" fillId="2" borderId="0" xfId="0" applyNumberFormat="1" applyFont="1" applyFill="1"/>
    <xf numFmtId="37" fontId="36" fillId="4" borderId="45" xfId="0" applyNumberFormat="1" applyFont="1" applyFill="1" applyBorder="1"/>
    <xf numFmtId="37" fontId="36" fillId="4" borderId="45" xfId="0" applyNumberFormat="1" applyFont="1" applyFill="1" applyBorder="1" applyAlignment="1">
      <alignment horizontal="right"/>
    </xf>
    <xf numFmtId="0" fontId="56" fillId="4" borderId="0" xfId="0" applyFont="1" applyFill="1"/>
    <xf numFmtId="0" fontId="61" fillId="4" borderId="0" xfId="0" applyFont="1" applyFill="1" applyAlignment="1">
      <alignment horizontal="center"/>
    </xf>
    <xf numFmtId="170" fontId="23" fillId="4" borderId="0" xfId="0" applyNumberFormat="1" applyFont="1" applyFill="1" applyBorder="1" applyAlignment="1">
      <alignment wrapText="1"/>
    </xf>
    <xf numFmtId="0" fontId="56" fillId="4" borderId="0" xfId="0" applyFont="1" applyFill="1" applyBorder="1"/>
    <xf numFmtId="4" fontId="23" fillId="4" borderId="0" xfId="0" applyNumberFormat="1" applyFont="1" applyFill="1"/>
    <xf numFmtId="0" fontId="30" fillId="9" borderId="0" xfId="0" applyFont="1" applyFill="1" applyAlignment="1"/>
    <xf numFmtId="0" fontId="30" fillId="2" borderId="0" xfId="0" applyFont="1" applyFill="1" applyAlignment="1">
      <alignment horizontal="right"/>
    </xf>
    <xf numFmtId="0" fontId="30" fillId="2" borderId="0" xfId="0" applyFont="1" applyFill="1" applyAlignment="1"/>
    <xf numFmtId="3" fontId="62" fillId="2" borderId="0" xfId="0" applyNumberFormat="1" applyFont="1" applyFill="1" applyBorder="1" applyAlignment="1">
      <alignment horizontal="center"/>
    </xf>
    <xf numFmtId="0" fontId="6" fillId="3" borderId="151" xfId="0" applyFont="1" applyFill="1" applyBorder="1" applyAlignment="1">
      <alignment horizontal="center"/>
    </xf>
    <xf numFmtId="3" fontId="63" fillId="0" borderId="1" xfId="0" applyNumberFormat="1" applyFont="1" applyFill="1" applyBorder="1" applyAlignment="1">
      <alignment horizontal="center" vertical="top" shrinkToFit="1"/>
    </xf>
    <xf numFmtId="0" fontId="64" fillId="0" borderId="1" xfId="0" applyFont="1" applyFill="1" applyBorder="1" applyAlignment="1">
      <alignment horizontal="center" vertical="top" wrapText="1"/>
    </xf>
    <xf numFmtId="1" fontId="63" fillId="0" borderId="1" xfId="0" applyNumberFormat="1" applyFont="1" applyFill="1" applyBorder="1" applyAlignment="1">
      <alignment horizontal="center" vertical="top" shrinkToFit="1"/>
    </xf>
    <xf numFmtId="3" fontId="63" fillId="0" borderId="1" xfId="0" applyNumberFormat="1" applyFont="1" applyFill="1" applyBorder="1" applyAlignment="1">
      <alignment horizontal="right" vertical="top" shrinkToFit="1"/>
    </xf>
    <xf numFmtId="3" fontId="65" fillId="0" borderId="1" xfId="0" applyNumberFormat="1" applyFont="1" applyFill="1" applyBorder="1" applyAlignment="1">
      <alignment horizontal="center" vertical="top" shrinkToFit="1"/>
    </xf>
    <xf numFmtId="3" fontId="63" fillId="0" borderId="1" xfId="0" applyNumberFormat="1" applyFont="1" applyFill="1" applyBorder="1" applyAlignment="1">
      <alignment horizontal="center" wrapText="1"/>
    </xf>
    <xf numFmtId="3" fontId="65" fillId="0" borderId="1" xfId="0" applyNumberFormat="1" applyFont="1" applyFill="1" applyBorder="1" applyAlignment="1">
      <alignment horizontal="right" vertical="top" shrinkToFit="1"/>
    </xf>
    <xf numFmtId="0" fontId="7" fillId="0" borderId="103" xfId="0" applyFont="1" applyBorder="1" applyAlignment="1">
      <alignment wrapText="1"/>
    </xf>
    <xf numFmtId="37" fontId="7" fillId="0" borderId="98" xfId="0" applyNumberFormat="1" applyFont="1" applyFill="1" applyBorder="1"/>
    <xf numFmtId="37" fontId="32" fillId="3" borderId="150" xfId="0" applyNumberFormat="1" applyFont="1" applyFill="1" applyBorder="1"/>
    <xf numFmtId="37" fontId="0" fillId="3" borderId="84" xfId="0" applyNumberFormat="1" applyFont="1" applyFill="1" applyBorder="1"/>
    <xf numFmtId="0" fontId="0" fillId="2" borderId="84" xfId="0" applyFill="1" applyBorder="1"/>
    <xf numFmtId="37" fontId="0" fillId="3" borderId="86" xfId="0" applyNumberFormat="1" applyFont="1" applyFill="1" applyBorder="1" applyAlignment="1">
      <alignment horizontal="right"/>
    </xf>
    <xf numFmtId="0" fontId="1" fillId="2" borderId="151" xfId="0" applyFont="1" applyFill="1" applyBorder="1" applyAlignment="1">
      <alignment horizontal="center"/>
    </xf>
    <xf numFmtId="37" fontId="2" fillId="2" borderId="151" xfId="0" applyNumberFormat="1" applyFont="1" applyFill="1" applyBorder="1" applyAlignment="1">
      <alignment horizontal="right"/>
    </xf>
    <xf numFmtId="3" fontId="2" fillId="2" borderId="151" xfId="0" applyNumberFormat="1" applyFont="1" applyFill="1" applyBorder="1" applyAlignment="1">
      <alignment horizontal="right"/>
    </xf>
    <xf numFmtId="37" fontId="2" fillId="2" borderId="98" xfId="0" applyNumberFormat="1" applyFont="1" applyFill="1" applyBorder="1" applyAlignment="1">
      <alignment horizontal="right"/>
    </xf>
    <xf numFmtId="3" fontId="2" fillId="2" borderId="98" xfId="0" applyNumberFormat="1" applyFont="1" applyFill="1" applyBorder="1" applyAlignment="1">
      <alignment horizontal="right"/>
    </xf>
    <xf numFmtId="0" fontId="1" fillId="2" borderId="65" xfId="0" applyFont="1" applyFill="1" applyBorder="1" applyAlignment="1"/>
    <xf numFmtId="3" fontId="1" fillId="2" borderId="66" xfId="0" applyNumberFormat="1" applyFont="1" applyFill="1" applyBorder="1" applyAlignment="1">
      <alignment horizontal="right"/>
    </xf>
    <xf numFmtId="37" fontId="1" fillId="2" borderId="66" xfId="0" applyNumberFormat="1" applyFont="1" applyFill="1" applyBorder="1" applyAlignment="1">
      <alignment horizontal="right"/>
    </xf>
    <xf numFmtId="3" fontId="1" fillId="2" borderId="67" xfId="0" applyNumberFormat="1" applyFont="1" applyFill="1" applyBorder="1" applyAlignment="1">
      <alignment horizontal="right"/>
    </xf>
    <xf numFmtId="3" fontId="1" fillId="2" borderId="98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 vertical="top"/>
    </xf>
    <xf numFmtId="167" fontId="7" fillId="2" borderId="105" xfId="0" applyNumberFormat="1" applyFont="1" applyFill="1" applyBorder="1"/>
    <xf numFmtId="0" fontId="12" fillId="0" borderId="0" xfId="0" applyFont="1" applyFill="1" applyBorder="1" applyAlignment="1">
      <alignment vertical="top" wrapText="1"/>
    </xf>
    <xf numFmtId="0" fontId="32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 wrapText="1"/>
    </xf>
    <xf numFmtId="0" fontId="32" fillId="0" borderId="0" xfId="0" applyFont="1" applyFill="1" applyBorder="1" applyAlignment="1">
      <alignment horizontal="left" vertical="top"/>
    </xf>
    <xf numFmtId="0" fontId="36" fillId="2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1" fontId="8" fillId="0" borderId="10" xfId="0" applyNumberFormat="1" applyFont="1" applyFill="1" applyBorder="1" applyAlignment="1">
      <alignment horizontal="center" vertical="center" shrinkToFit="1"/>
    </xf>
    <xf numFmtId="1" fontId="8" fillId="0" borderId="0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left" vertical="center" wrapText="1"/>
    </xf>
    <xf numFmtId="1" fontId="67" fillId="0" borderId="0" xfId="0" applyNumberFormat="1" applyFont="1" applyFill="1" applyBorder="1" applyAlignment="1">
      <alignment horizontal="center" vertical="center" shrinkToFit="1"/>
    </xf>
    <xf numFmtId="37" fontId="2" fillId="2" borderId="45" xfId="0" applyNumberFormat="1" applyFont="1" applyFill="1" applyBorder="1" applyAlignment="1">
      <alignment horizontal="right"/>
    </xf>
    <xf numFmtId="37" fontId="2" fillId="2" borderId="108" xfId="0" applyNumberFormat="1" applyFont="1" applyFill="1" applyBorder="1" applyAlignment="1">
      <alignment horizontal="right"/>
    </xf>
    <xf numFmtId="3" fontId="2" fillId="2" borderId="108" xfId="0" applyNumberFormat="1" applyFont="1" applyFill="1" applyBorder="1" applyAlignment="1">
      <alignment horizontal="right"/>
    </xf>
    <xf numFmtId="0" fontId="1" fillId="2" borderId="63" xfId="0" applyFont="1" applyFill="1" applyBorder="1" applyAlignment="1">
      <alignment horizontal="center"/>
    </xf>
    <xf numFmtId="0" fontId="2" fillId="2" borderId="153" xfId="0" applyFont="1" applyFill="1" applyBorder="1" applyAlignment="1"/>
    <xf numFmtId="3" fontId="2" fillId="2" borderId="63" xfId="0" applyNumberFormat="1" applyFont="1" applyFill="1" applyBorder="1" applyAlignment="1">
      <alignment horizontal="right"/>
    </xf>
    <xf numFmtId="0" fontId="2" fillId="2" borderId="103" xfId="0" applyFont="1" applyFill="1" applyBorder="1" applyAlignment="1"/>
    <xf numFmtId="3" fontId="2" fillId="2" borderId="105" xfId="0" applyNumberFormat="1" applyFont="1" applyFill="1" applyBorder="1" applyAlignment="1">
      <alignment horizontal="right"/>
    </xf>
    <xf numFmtId="37" fontId="2" fillId="2" borderId="103" xfId="0" applyNumberFormat="1" applyFont="1" applyFill="1" applyBorder="1" applyAlignment="1">
      <alignment horizontal="left"/>
    </xf>
    <xf numFmtId="37" fontId="2" fillId="2" borderId="105" xfId="0" applyNumberFormat="1" applyFont="1" applyFill="1" applyBorder="1" applyAlignment="1">
      <alignment horizontal="right"/>
    </xf>
    <xf numFmtId="0" fontId="2" fillId="2" borderId="106" xfId="0" applyFont="1" applyFill="1" applyBorder="1" applyAlignment="1"/>
    <xf numFmtId="3" fontId="2" fillId="2" borderId="109" xfId="0" applyNumberFormat="1" applyFont="1" applyFill="1" applyBorder="1" applyAlignment="1">
      <alignment horizontal="right"/>
    </xf>
    <xf numFmtId="0" fontId="1" fillId="2" borderId="103" xfId="0" applyFont="1" applyFill="1" applyBorder="1" applyAlignment="1"/>
    <xf numFmtId="0" fontId="1" fillId="2" borderId="154" xfId="0" applyFont="1" applyFill="1" applyBorder="1" applyAlignment="1"/>
    <xf numFmtId="0" fontId="19" fillId="0" borderId="150" xfId="0" applyFont="1" applyBorder="1" applyAlignment="1">
      <alignment horizontal="center"/>
    </xf>
    <xf numFmtId="0" fontId="17" fillId="0" borderId="129" xfId="0" applyFont="1" applyBorder="1"/>
    <xf numFmtId="0" fontId="19" fillId="0" borderId="145" xfId="0" applyFont="1" applyBorder="1" applyAlignment="1">
      <alignment horizontal="center"/>
    </xf>
    <xf numFmtId="3" fontId="17" fillId="0" borderId="151" xfId="0" applyNumberFormat="1" applyFont="1" applyFill="1" applyBorder="1"/>
    <xf numFmtId="167" fontId="23" fillId="2" borderId="0" xfId="0" applyNumberFormat="1" applyFont="1" applyFill="1" applyBorder="1" applyAlignment="1">
      <alignment horizontal="left" vertical="top"/>
    </xf>
    <xf numFmtId="3" fontId="59" fillId="2" borderId="0" xfId="0" applyNumberFormat="1" applyFont="1" applyFill="1" applyBorder="1" applyAlignment="1">
      <alignment horizontal="center" vertical="top" shrinkToFit="1"/>
    </xf>
    <xf numFmtId="0" fontId="51" fillId="2" borderId="0" xfId="0" applyFont="1" applyFill="1" applyBorder="1" applyAlignment="1">
      <alignment vertical="top" wrapText="1"/>
    </xf>
    <xf numFmtId="37" fontId="23" fillId="2" borderId="0" xfId="0" applyNumberFormat="1" applyFont="1" applyFill="1" applyBorder="1" applyAlignment="1">
      <alignment horizontal="left" vertical="top"/>
    </xf>
    <xf numFmtId="4" fontId="23" fillId="2" borderId="0" xfId="0" applyNumberFormat="1" applyFont="1" applyFill="1" applyBorder="1" applyAlignment="1">
      <alignment horizontal="left" vertical="top"/>
    </xf>
    <xf numFmtId="0" fontId="20" fillId="2" borderId="13" xfId="0" applyFont="1" applyFill="1" applyBorder="1" applyAlignment="1">
      <alignment horizontal="center" vertical="top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55" fillId="2" borderId="20" xfId="0" applyFont="1" applyFill="1" applyBorder="1" applyAlignment="1">
      <alignment horizontal="center" vertical="top" wrapText="1"/>
    </xf>
    <xf numFmtId="0" fontId="20" fillId="2" borderId="16" xfId="0" applyFont="1" applyFill="1" applyBorder="1" applyAlignment="1">
      <alignment vertical="top" wrapText="1"/>
    </xf>
    <xf numFmtId="3" fontId="35" fillId="2" borderId="38" xfId="0" applyNumberFormat="1" applyFont="1" applyFill="1" applyBorder="1" applyAlignment="1">
      <alignment horizontal="right" vertical="top" shrinkToFit="1"/>
    </xf>
    <xf numFmtId="0" fontId="55" fillId="2" borderId="33" xfId="0" applyFont="1" applyFill="1" applyBorder="1" applyAlignment="1">
      <alignment horizontal="left" vertical="top"/>
    </xf>
    <xf numFmtId="0" fontId="55" fillId="2" borderId="26" xfId="0" applyFont="1" applyFill="1" applyBorder="1" applyAlignment="1">
      <alignment wrapText="1"/>
    </xf>
    <xf numFmtId="3" fontId="35" fillId="2" borderId="8" xfId="0" applyNumberFormat="1" applyFont="1" applyFill="1" applyBorder="1" applyAlignment="1">
      <alignment horizontal="right" vertical="top" shrinkToFit="1"/>
    </xf>
    <xf numFmtId="0" fontId="55" fillId="2" borderId="22" xfId="0" applyFont="1" applyFill="1" applyBorder="1" applyAlignment="1">
      <alignment wrapText="1"/>
    </xf>
    <xf numFmtId="0" fontId="22" fillId="2" borderId="16" xfId="0" applyFont="1" applyFill="1" applyBorder="1" applyAlignment="1">
      <alignment vertical="top" wrapText="1"/>
    </xf>
    <xf numFmtId="3" fontId="55" fillId="2" borderId="4" xfId="0" applyNumberFormat="1" applyFont="1" applyFill="1" applyBorder="1" applyAlignment="1">
      <alignment horizontal="right" vertical="top" shrinkToFit="1"/>
    </xf>
    <xf numFmtId="3" fontId="55" fillId="2" borderId="33" xfId="0" applyNumberFormat="1" applyFont="1" applyFill="1" applyBorder="1" applyAlignment="1">
      <alignment vertical="top" shrinkToFit="1"/>
    </xf>
    <xf numFmtId="166" fontId="55" fillId="2" borderId="21" xfId="0" applyNumberFormat="1" applyFont="1" applyFill="1" applyBorder="1" applyAlignment="1">
      <alignment horizontal="right" vertical="top" shrinkToFit="1"/>
    </xf>
    <xf numFmtId="3" fontId="35" fillId="10" borderId="39" xfId="0" applyNumberFormat="1" applyFont="1" applyFill="1" applyBorder="1" applyAlignment="1">
      <alignment horizontal="right" vertical="top" shrinkToFit="1"/>
    </xf>
    <xf numFmtId="3" fontId="35" fillId="10" borderId="33" xfId="0" applyNumberFormat="1" applyFont="1" applyFill="1" applyBorder="1" applyAlignment="1">
      <alignment horizontal="right" vertical="top" shrinkToFit="1"/>
    </xf>
    <xf numFmtId="166" fontId="35" fillId="10" borderId="21" xfId="0" applyNumberFormat="1" applyFont="1" applyFill="1" applyBorder="1" applyAlignment="1">
      <alignment horizontal="right" vertical="top" shrinkToFit="1"/>
    </xf>
    <xf numFmtId="3" fontId="20" fillId="2" borderId="29" xfId="0" applyNumberFormat="1" applyFont="1" applyFill="1" applyBorder="1" applyAlignment="1">
      <alignment vertical="top" wrapText="1"/>
    </xf>
    <xf numFmtId="3" fontId="35" fillId="2" borderId="30" xfId="0" applyNumberFormat="1" applyFont="1" applyFill="1" applyBorder="1" applyAlignment="1">
      <alignment vertical="top" shrinkToFit="1"/>
    </xf>
    <xf numFmtId="3" fontId="35" fillId="2" borderId="31" xfId="0" applyNumberFormat="1" applyFont="1" applyFill="1" applyBorder="1" applyAlignment="1">
      <alignment vertical="top" shrinkToFit="1"/>
    </xf>
    <xf numFmtId="167" fontId="20" fillId="2" borderId="0" xfId="0" applyNumberFormat="1" applyFont="1" applyFill="1" applyBorder="1"/>
    <xf numFmtId="0" fontId="55" fillId="2" borderId="30" xfId="0" applyFont="1" applyFill="1" applyBorder="1" applyAlignment="1">
      <alignment horizontal="left" vertical="top"/>
    </xf>
    <xf numFmtId="37" fontId="35" fillId="2" borderId="31" xfId="0" applyNumberFormat="1" applyFont="1" applyFill="1" applyBorder="1" applyAlignment="1">
      <alignment vertical="top" shrinkToFit="1"/>
    </xf>
    <xf numFmtId="3" fontId="35" fillId="10" borderId="29" xfId="0" applyNumberFormat="1" applyFont="1" applyFill="1" applyBorder="1" applyAlignment="1">
      <alignment vertical="top" shrinkToFit="1"/>
    </xf>
    <xf numFmtId="0" fontId="20" fillId="2" borderId="9" xfId="0" applyFont="1" applyFill="1" applyBorder="1" applyAlignment="1">
      <alignment vertical="top" wrapText="1"/>
    </xf>
    <xf numFmtId="0" fontId="55" fillId="2" borderId="12" xfId="0" applyFont="1" applyFill="1" applyBorder="1" applyAlignment="1">
      <alignment vertical="center" wrapText="1"/>
    </xf>
    <xf numFmtId="0" fontId="55" fillId="2" borderId="28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vertical="top" wrapText="1"/>
    </xf>
    <xf numFmtId="0" fontId="55" fillId="2" borderId="8" xfId="0" applyFont="1" applyFill="1" applyBorder="1" applyAlignment="1">
      <alignment vertical="center" wrapText="1"/>
    </xf>
    <xf numFmtId="0" fontId="55" fillId="2" borderId="22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vertical="top" wrapText="1"/>
    </xf>
    <xf numFmtId="0" fontId="22" fillId="2" borderId="23" xfId="0" applyFont="1" applyFill="1" applyBorder="1" applyAlignment="1">
      <alignment vertical="top" wrapText="1"/>
    </xf>
    <xf numFmtId="0" fontId="22" fillId="2" borderId="24" xfId="0" applyFont="1" applyFill="1" applyBorder="1" applyAlignment="1">
      <alignment vertical="top" wrapText="1"/>
    </xf>
    <xf numFmtId="0" fontId="3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37" fontId="6" fillId="2" borderId="4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44" xfId="0" applyFont="1" applyFill="1" applyBorder="1" applyAlignment="1">
      <alignment horizontal="center"/>
    </xf>
    <xf numFmtId="0" fontId="6" fillId="2" borderId="147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 wrapText="1"/>
    </xf>
    <xf numFmtId="0" fontId="6" fillId="4" borderId="151" xfId="0" applyFont="1" applyFill="1" applyBorder="1" applyAlignment="1">
      <alignment horizontal="center" wrapText="1"/>
    </xf>
    <xf numFmtId="0" fontId="6" fillId="4" borderId="143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vertical="top" wrapText="1"/>
    </xf>
    <xf numFmtId="0" fontId="32" fillId="2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vertical="top" wrapText="1"/>
    </xf>
    <xf numFmtId="0" fontId="57" fillId="0" borderId="0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top" wrapText="1"/>
    </xf>
    <xf numFmtId="0" fontId="20" fillId="2" borderId="18" xfId="0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21" xfId="0" applyFont="1" applyFill="1" applyBorder="1" applyAlignment="1">
      <alignment horizontal="left" vertical="top" wrapText="1"/>
    </xf>
    <xf numFmtId="0" fontId="20" fillId="2" borderId="25" xfId="0" applyFont="1" applyFill="1" applyBorder="1" applyAlignment="1">
      <alignment horizontal="left" vertical="top" wrapText="1"/>
    </xf>
    <xf numFmtId="0" fontId="20" fillId="2" borderId="26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36" fillId="2" borderId="0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/>
    </xf>
    <xf numFmtId="0" fontId="19" fillId="0" borderId="15" xfId="0" applyFont="1" applyFill="1" applyBorder="1" applyAlignment="1">
      <alignment horizontal="center" vertical="center" wrapText="1"/>
    </xf>
    <xf numFmtId="0" fontId="19" fillId="0" borderId="9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/>
    </xf>
    <xf numFmtId="0" fontId="20" fillId="4" borderId="142" xfId="0" applyFont="1" applyFill="1" applyBorder="1" applyAlignment="1">
      <alignment horizontal="center" vertical="center"/>
    </xf>
    <xf numFmtId="0" fontId="20" fillId="4" borderId="60" xfId="0" applyFont="1" applyFill="1" applyBorder="1" applyAlignment="1">
      <alignment horizontal="center" vertical="center"/>
    </xf>
    <xf numFmtId="0" fontId="20" fillId="4" borderId="62" xfId="0" applyFont="1" applyFill="1" applyBorder="1" applyAlignment="1">
      <alignment horizontal="center" vertical="center"/>
    </xf>
    <xf numFmtId="0" fontId="20" fillId="4" borderId="146" xfId="0" applyFont="1" applyFill="1" applyBorder="1" applyAlignment="1">
      <alignment horizontal="center"/>
    </xf>
    <xf numFmtId="0" fontId="20" fillId="4" borderId="147" xfId="0" applyFont="1" applyFill="1" applyBorder="1" applyAlignment="1">
      <alignment horizontal="center"/>
    </xf>
    <xf numFmtId="0" fontId="22" fillId="0" borderId="95" xfId="0" applyFont="1" applyBorder="1" applyAlignment="1">
      <alignment horizontal="center" vertical="center"/>
    </xf>
    <xf numFmtId="0" fontId="22" fillId="0" borderId="111" xfId="0" applyFont="1" applyBorder="1" applyAlignment="1">
      <alignment horizontal="center" vertical="center"/>
    </xf>
    <xf numFmtId="0" fontId="22" fillId="0" borderId="118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113" xfId="0" applyFont="1" applyBorder="1" applyAlignment="1">
      <alignment horizontal="center" vertical="center"/>
    </xf>
    <xf numFmtId="0" fontId="20" fillId="0" borderId="116" xfId="0" applyFont="1" applyBorder="1" applyAlignment="1">
      <alignment horizontal="center" vertical="center"/>
    </xf>
    <xf numFmtId="0" fontId="20" fillId="0" borderId="135" xfId="0" applyFont="1" applyBorder="1" applyAlignment="1">
      <alignment horizontal="center" vertical="center"/>
    </xf>
    <xf numFmtId="0" fontId="20" fillId="0" borderId="136" xfId="0" applyFont="1" applyBorder="1" applyAlignment="1">
      <alignment horizontal="center" vertical="center"/>
    </xf>
    <xf numFmtId="0" fontId="20" fillId="0" borderId="137" xfId="0" applyFont="1" applyBorder="1" applyAlignment="1">
      <alignment horizontal="center" vertical="center"/>
    </xf>
    <xf numFmtId="0" fontId="20" fillId="0" borderId="138" xfId="0" applyFont="1" applyBorder="1" applyAlignment="1">
      <alignment horizontal="center" vertical="center"/>
    </xf>
    <xf numFmtId="0" fontId="20" fillId="0" borderId="139" xfId="0" applyFont="1" applyBorder="1" applyAlignment="1">
      <alignment horizontal="center" vertical="center"/>
    </xf>
    <xf numFmtId="0" fontId="20" fillId="0" borderId="140" xfId="0" applyFont="1" applyBorder="1" applyAlignment="1">
      <alignment horizontal="center" vertical="center"/>
    </xf>
    <xf numFmtId="0" fontId="48" fillId="2" borderId="73" xfId="0" applyFont="1" applyFill="1" applyBorder="1" applyAlignment="1">
      <alignment horizontal="center"/>
    </xf>
    <xf numFmtId="0" fontId="48" fillId="2" borderId="127" xfId="0" applyFont="1" applyFill="1" applyBorder="1" applyAlignment="1">
      <alignment horizontal="center" vertical="center" wrapText="1"/>
    </xf>
    <xf numFmtId="0" fontId="48" fillId="2" borderId="45" xfId="0" applyFont="1" applyFill="1" applyBorder="1" applyAlignment="1">
      <alignment horizontal="center" vertical="center" wrapText="1"/>
    </xf>
    <xf numFmtId="0" fontId="48" fillId="2" borderId="66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/>
    </xf>
    <xf numFmtId="0" fontId="47" fillId="2" borderId="73" xfId="0" applyFont="1" applyFill="1" applyBorder="1" applyAlignment="1">
      <alignment horizontal="center"/>
    </xf>
    <xf numFmtId="0" fontId="19" fillId="6" borderId="55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7" fillId="2" borderId="79" xfId="0" applyFont="1" applyFill="1" applyBorder="1" applyAlignment="1">
      <alignment horizontal="center" vertical="center"/>
    </xf>
    <xf numFmtId="0" fontId="19" fillId="0" borderId="131" xfId="0" applyFont="1" applyBorder="1" applyAlignment="1">
      <alignment horizontal="center" vertical="center"/>
    </xf>
    <xf numFmtId="0" fontId="19" fillId="0" borderId="127" xfId="0" applyFont="1" applyBorder="1" applyAlignment="1">
      <alignment horizontal="center"/>
    </xf>
    <xf numFmtId="0" fontId="19" fillId="0" borderId="132" xfId="0" applyFont="1" applyBorder="1" applyAlignment="1">
      <alignment horizontal="center" vertical="center"/>
    </xf>
    <xf numFmtId="0" fontId="19" fillId="0" borderId="150" xfId="0" applyFont="1" applyBorder="1" applyAlignment="1">
      <alignment horizontal="center"/>
    </xf>
    <xf numFmtId="0" fontId="6" fillId="4" borderId="72" xfId="0" applyFont="1" applyFill="1" applyBorder="1" applyAlignment="1">
      <alignment horizontal="center"/>
    </xf>
    <xf numFmtId="0" fontId="6" fillId="4" borderId="60" xfId="0" applyFont="1" applyFill="1" applyBorder="1" applyAlignment="1">
      <alignment horizontal="center"/>
    </xf>
    <xf numFmtId="0" fontId="6" fillId="4" borderId="85" xfId="0" applyFont="1" applyFill="1" applyBorder="1" applyAlignment="1">
      <alignment horizontal="center"/>
    </xf>
    <xf numFmtId="0" fontId="6" fillId="4" borderId="69" xfId="0" applyFont="1" applyFill="1" applyBorder="1" applyAlignment="1">
      <alignment horizontal="center"/>
    </xf>
    <xf numFmtId="0" fontId="6" fillId="4" borderId="59" xfId="0" applyFont="1" applyFill="1" applyBorder="1" applyAlignment="1">
      <alignment horizontal="center"/>
    </xf>
    <xf numFmtId="0" fontId="1" fillId="2" borderId="143" xfId="0" applyFont="1" applyFill="1" applyBorder="1" applyAlignment="1">
      <alignment horizontal="center"/>
    </xf>
    <xf numFmtId="0" fontId="1" fillId="2" borderId="131" xfId="0" applyFont="1" applyFill="1" applyBorder="1" applyAlignment="1">
      <alignment horizontal="center"/>
    </xf>
    <xf numFmtId="0" fontId="1" fillId="2" borderId="144" xfId="0" applyFont="1" applyFill="1" applyBorder="1" applyAlignment="1">
      <alignment horizontal="center"/>
    </xf>
    <xf numFmtId="0" fontId="1" fillId="2" borderId="132" xfId="0" applyFont="1" applyFill="1" applyBorder="1" applyAlignment="1">
      <alignment horizontal="center" wrapText="1"/>
    </xf>
    <xf numFmtId="0" fontId="1" fillId="2" borderId="147" xfId="0" applyFont="1" applyFill="1" applyBorder="1" applyAlignment="1">
      <alignment horizontal="center" wrapText="1"/>
    </xf>
    <xf numFmtId="0" fontId="1" fillId="2" borderId="152" xfId="0" applyFont="1" applyFill="1" applyBorder="1" applyAlignment="1">
      <alignment horizontal="center" wrapText="1"/>
    </xf>
    <xf numFmtId="0" fontId="1" fillId="8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6" fillId="3" borderId="56" xfId="0" applyFont="1" applyFill="1" applyBorder="1" applyAlignment="1">
      <alignment horizontal="center"/>
    </xf>
    <xf numFmtId="0" fontId="6" fillId="3" borderId="141" xfId="0" applyFont="1" applyFill="1" applyBorder="1" applyAlignment="1">
      <alignment horizontal="center"/>
    </xf>
    <xf numFmtId="0" fontId="19" fillId="0" borderId="72" xfId="0" applyFont="1" applyBorder="1" applyAlignment="1">
      <alignment horizontal="center"/>
    </xf>
    <xf numFmtId="0" fontId="19" fillId="0" borderId="56" xfId="0" applyFont="1" applyBorder="1" applyAlignment="1">
      <alignment horizontal="center" wrapText="1"/>
    </xf>
  </cellXfs>
  <cellStyles count="6">
    <cellStyle name="Euro" xfId="4"/>
    <cellStyle name="Millares [0] 10" xfId="1"/>
    <cellStyle name="Normal" xfId="0" builtinId="0"/>
    <cellStyle name="Normal 2" xfId="5"/>
    <cellStyle name="Normal 3" xfId="3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o/KUROSU%20&amp;%20CIA%20S.A._30-06-2020/CNV-BVPASA/2-ESTADOS%20FINANCIEROS%20AL%2031-03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-Informe%20de%20Sindico%20al%2031-12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>
        <row r="8">
          <cell r="D8">
            <v>92132626679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_1"/>
      <sheetName val="1_2"/>
      <sheetName val="1_3"/>
      <sheetName val="Conciliación"/>
    </sheetNames>
    <sheetDataSet>
      <sheetData sheetId="0"/>
      <sheetData sheetId="1">
        <row r="165">
          <cell r="H165">
            <v>4824261.7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4"/>
  <sheetViews>
    <sheetView workbookViewId="0">
      <selection activeCell="A3" sqref="A3"/>
    </sheetView>
  </sheetViews>
  <sheetFormatPr baseColWidth="10" defaultColWidth="0" defaultRowHeight="12.75" zeroHeight="1" x14ac:dyDescent="0.2"/>
  <cols>
    <col min="1" max="1" width="2.1640625" style="1" customWidth="1"/>
    <col min="2" max="2" width="86.6640625" customWidth="1"/>
    <col min="3" max="3" width="31" customWidth="1"/>
    <col min="4" max="4" width="12" customWidth="1"/>
    <col min="5" max="10" width="0" hidden="1" customWidth="1"/>
    <col min="11" max="16384" width="12" hidden="1"/>
  </cols>
  <sheetData>
    <row r="1" spans="1:10" ht="105.75" customHeight="1" x14ac:dyDescent="0.2">
      <c r="A1" s="318"/>
      <c r="B1" s="790" t="s">
        <v>508</v>
      </c>
      <c r="C1" s="791"/>
      <c r="D1" s="318"/>
      <c r="E1" s="318"/>
    </row>
    <row r="2" spans="1:10" ht="35.1" customHeight="1" x14ac:dyDescent="0.2">
      <c r="A2" s="318"/>
      <c r="B2" s="393" t="s">
        <v>483</v>
      </c>
      <c r="C2" s="392" t="s">
        <v>484</v>
      </c>
      <c r="D2" s="318"/>
      <c r="E2" s="318"/>
      <c r="J2" t="s">
        <v>165</v>
      </c>
    </row>
    <row r="3" spans="1:10" ht="39.950000000000003" customHeight="1" x14ac:dyDescent="0.2">
      <c r="A3" s="318"/>
      <c r="B3" s="732" t="s">
        <v>579</v>
      </c>
      <c r="C3" s="730">
        <v>2</v>
      </c>
      <c r="D3" s="318"/>
      <c r="E3" s="318"/>
    </row>
    <row r="4" spans="1:10" ht="39.950000000000003" customHeight="1" x14ac:dyDescent="0.2">
      <c r="A4" s="318"/>
      <c r="B4" s="729" t="s">
        <v>580</v>
      </c>
      <c r="C4" s="731">
        <v>3</v>
      </c>
      <c r="D4" s="318"/>
      <c r="E4" s="318"/>
    </row>
    <row r="5" spans="1:10" ht="39.950000000000003" customHeight="1" x14ac:dyDescent="0.2">
      <c r="A5" s="318"/>
      <c r="B5" s="729" t="s">
        <v>581</v>
      </c>
      <c r="C5" s="731">
        <v>5</v>
      </c>
      <c r="D5" s="318"/>
      <c r="E5" s="318"/>
      <c r="H5" t="s">
        <v>165</v>
      </c>
    </row>
    <row r="6" spans="1:10" ht="39.950000000000003" customHeight="1" x14ac:dyDescent="0.2">
      <c r="A6" s="318"/>
      <c r="B6" s="729" t="s">
        <v>582</v>
      </c>
      <c r="C6" s="731">
        <v>6</v>
      </c>
      <c r="D6" s="318"/>
      <c r="E6" s="318"/>
    </row>
    <row r="7" spans="1:10" ht="39.950000000000003" customHeight="1" x14ac:dyDescent="0.2">
      <c r="A7" s="318"/>
      <c r="B7" s="729" t="s">
        <v>583</v>
      </c>
      <c r="C7" s="731">
        <v>7</v>
      </c>
      <c r="D7" s="318"/>
      <c r="E7" s="318"/>
    </row>
    <row r="8" spans="1:10" ht="39.950000000000003" customHeight="1" x14ac:dyDescent="0.2">
      <c r="A8" s="318"/>
      <c r="B8" s="729" t="s">
        <v>584</v>
      </c>
      <c r="C8" s="733">
        <v>8</v>
      </c>
      <c r="D8" s="318"/>
      <c r="E8" s="318"/>
    </row>
    <row r="9" spans="1:10" ht="39.950000000000003" customHeight="1" x14ac:dyDescent="0.2">
      <c r="A9" s="318"/>
      <c r="B9" s="729" t="s">
        <v>585</v>
      </c>
      <c r="C9" s="731">
        <v>9</v>
      </c>
      <c r="D9" s="318"/>
      <c r="E9" s="318"/>
    </row>
    <row r="10" spans="1:10" ht="33" customHeight="1" x14ac:dyDescent="0.2">
      <c r="A10" s="318"/>
      <c r="B10" s="729" t="s">
        <v>586</v>
      </c>
      <c r="C10" s="731">
        <v>15</v>
      </c>
      <c r="D10" s="318"/>
      <c r="E10" s="318"/>
    </row>
    <row r="11" spans="1:10" ht="15" hidden="1" x14ac:dyDescent="0.2">
      <c r="A11" s="318"/>
      <c r="B11" s="318"/>
      <c r="C11" s="318"/>
      <c r="D11" s="318"/>
      <c r="E11" s="318"/>
    </row>
    <row r="12" spans="1:10" ht="15" hidden="1" x14ac:dyDescent="0.2">
      <c r="A12" s="318"/>
      <c r="B12" s="318"/>
      <c r="C12" s="318"/>
      <c r="D12" s="318"/>
      <c r="E12" s="318"/>
    </row>
    <row r="13" spans="1:10" ht="15" hidden="1" x14ac:dyDescent="0.2">
      <c r="A13" s="318"/>
      <c r="B13" s="318"/>
      <c r="C13" s="318"/>
      <c r="D13" s="318"/>
      <c r="E13" s="318"/>
    </row>
    <row r="14" spans="1:10" ht="15" hidden="1" x14ac:dyDescent="0.2">
      <c r="A14" s="318"/>
      <c r="B14" s="318"/>
      <c r="C14" s="318"/>
      <c r="D14" s="318"/>
      <c r="E14" s="318"/>
    </row>
    <row r="15" spans="1:10" ht="15" hidden="1" x14ac:dyDescent="0.2">
      <c r="A15" s="318"/>
      <c r="B15" s="318"/>
      <c r="C15" s="318"/>
      <c r="D15" s="318"/>
      <c r="E15" s="318"/>
    </row>
    <row r="16" spans="1:10" ht="15" hidden="1" x14ac:dyDescent="0.2">
      <c r="A16" s="318"/>
      <c r="B16" s="318"/>
      <c r="C16" s="318"/>
      <c r="D16" s="318"/>
      <c r="E16" s="318"/>
    </row>
    <row r="17" spans="1:5" ht="15" hidden="1" x14ac:dyDescent="0.2">
      <c r="A17" s="318"/>
      <c r="B17" s="318"/>
      <c r="C17" s="318"/>
      <c r="D17" s="318"/>
      <c r="E17" s="318"/>
    </row>
    <row r="18" spans="1:5" ht="15" hidden="1" x14ac:dyDescent="0.2">
      <c r="A18" s="318"/>
      <c r="B18" s="318"/>
      <c r="C18" s="318"/>
      <c r="D18" s="318"/>
      <c r="E18" s="318"/>
    </row>
    <row r="19" spans="1:5" ht="15" hidden="1" x14ac:dyDescent="0.2">
      <c r="A19" s="318"/>
      <c r="B19" s="318"/>
      <c r="C19" s="318"/>
      <c r="D19" s="318"/>
      <c r="E19" s="318"/>
    </row>
    <row r="20" spans="1:5" ht="15" hidden="1" x14ac:dyDescent="0.2">
      <c r="A20" s="318"/>
      <c r="B20" s="318"/>
      <c r="C20" s="318"/>
      <c r="D20" s="318"/>
      <c r="E20" s="318"/>
    </row>
    <row r="21" spans="1:5" ht="15" hidden="1" x14ac:dyDescent="0.2">
      <c r="A21" s="318"/>
      <c r="B21" s="318"/>
      <c r="C21" s="318"/>
      <c r="D21" s="318"/>
      <c r="E21" s="318"/>
    </row>
    <row r="22" spans="1:5" ht="15" hidden="1" x14ac:dyDescent="0.2">
      <c r="A22" s="318"/>
      <c r="B22" s="318"/>
      <c r="C22" s="318"/>
      <c r="D22" s="318"/>
      <c r="E22" s="318"/>
    </row>
    <row r="23" spans="1:5" ht="15" hidden="1" x14ac:dyDescent="0.2">
      <c r="A23" s="318"/>
      <c r="B23" s="318"/>
      <c r="C23" s="318"/>
      <c r="D23" s="318"/>
      <c r="E23" s="318"/>
    </row>
    <row r="24" spans="1:5" ht="15" hidden="1" x14ac:dyDescent="0.2">
      <c r="A24" s="318"/>
      <c r="B24" s="318"/>
      <c r="C24" s="318"/>
      <c r="D24" s="318"/>
      <c r="E24" s="318"/>
    </row>
    <row r="25" spans="1:5" ht="15" hidden="1" x14ac:dyDescent="0.2">
      <c r="A25" s="318"/>
      <c r="B25" s="318"/>
      <c r="C25" s="318"/>
      <c r="D25" s="318"/>
      <c r="E25" s="318"/>
    </row>
    <row r="26" spans="1:5" ht="15" hidden="1" x14ac:dyDescent="0.2">
      <c r="A26" s="318"/>
      <c r="B26" s="318"/>
      <c r="C26" s="318"/>
      <c r="D26" s="318"/>
      <c r="E26" s="318"/>
    </row>
    <row r="27" spans="1:5" ht="15" hidden="1" x14ac:dyDescent="0.2">
      <c r="A27" s="318"/>
      <c r="B27" s="318"/>
      <c r="C27" s="318"/>
      <c r="D27" s="318"/>
      <c r="E27" s="318"/>
    </row>
    <row r="28" spans="1:5" ht="15" hidden="1" x14ac:dyDescent="0.2">
      <c r="A28" s="318"/>
      <c r="B28" s="318"/>
      <c r="C28" s="318"/>
      <c r="D28" s="318"/>
      <c r="E28" s="318"/>
    </row>
    <row r="29" spans="1:5" ht="15" hidden="1" x14ac:dyDescent="0.2">
      <c r="A29" s="318"/>
      <c r="B29" s="318"/>
      <c r="C29" s="318"/>
      <c r="D29" s="318"/>
      <c r="E29" s="318"/>
    </row>
    <row r="30" spans="1:5" ht="15" hidden="1" x14ac:dyDescent="0.2">
      <c r="A30" s="318"/>
      <c r="B30" s="318"/>
      <c r="C30" s="318"/>
      <c r="D30" s="318"/>
      <c r="E30" s="318"/>
    </row>
    <row r="31" spans="1:5" ht="15" hidden="1" x14ac:dyDescent="0.2">
      <c r="A31" s="318"/>
      <c r="B31" s="318"/>
      <c r="C31" s="318"/>
      <c r="D31" s="318"/>
      <c r="E31" s="318"/>
    </row>
    <row r="32" spans="1:5" ht="15" hidden="1" x14ac:dyDescent="0.2">
      <c r="A32" s="318"/>
      <c r="B32" s="318"/>
      <c r="C32" s="318"/>
      <c r="D32" s="318"/>
      <c r="E32" s="318"/>
    </row>
    <row r="33" spans="1:5" ht="15" hidden="1" x14ac:dyDescent="0.2">
      <c r="A33" s="318"/>
      <c r="B33" s="318"/>
      <c r="C33" s="318"/>
      <c r="D33" s="318"/>
      <c r="E33" s="318"/>
    </row>
    <row r="34" spans="1:5" ht="15" hidden="1" x14ac:dyDescent="0.2">
      <c r="A34" s="318"/>
      <c r="B34" s="318"/>
      <c r="C34" s="318"/>
      <c r="D34" s="318"/>
      <c r="E34" s="318"/>
    </row>
    <row r="35" spans="1:5" ht="15" hidden="1" x14ac:dyDescent="0.2">
      <c r="A35" s="318"/>
      <c r="B35" s="318"/>
      <c r="C35" s="318"/>
      <c r="D35" s="318"/>
      <c r="E35" s="318"/>
    </row>
    <row r="36" spans="1:5" ht="15" hidden="1" x14ac:dyDescent="0.2">
      <c r="A36" s="318"/>
      <c r="B36" s="318"/>
      <c r="C36" s="318"/>
      <c r="D36" s="318"/>
      <c r="E36" s="318"/>
    </row>
    <row r="37" spans="1:5" ht="15" hidden="1" x14ac:dyDescent="0.2">
      <c r="A37" s="318"/>
      <c r="B37" s="318"/>
      <c r="C37" s="318"/>
      <c r="D37" s="318"/>
      <c r="E37" s="318"/>
    </row>
    <row r="38" spans="1:5" ht="15" hidden="1" x14ac:dyDescent="0.2">
      <c r="A38" s="318"/>
      <c r="B38" s="318"/>
      <c r="C38" s="318"/>
      <c r="D38" s="318"/>
      <c r="E38" s="318"/>
    </row>
    <row r="39" spans="1:5" ht="15" hidden="1" x14ac:dyDescent="0.2">
      <c r="A39" s="318"/>
      <c r="B39" s="318"/>
      <c r="C39" s="318"/>
      <c r="D39" s="318"/>
      <c r="E39" s="318"/>
    </row>
    <row r="40" spans="1:5" ht="15" hidden="1" x14ac:dyDescent="0.2">
      <c r="A40" s="318"/>
      <c r="B40" s="318"/>
      <c r="C40" s="318"/>
      <c r="D40" s="318"/>
      <c r="E40" s="318"/>
    </row>
    <row r="41" spans="1:5" ht="15" hidden="1" x14ac:dyDescent="0.2">
      <c r="A41" s="318"/>
      <c r="B41" s="318"/>
      <c r="C41" s="318"/>
      <c r="D41" s="318"/>
      <c r="E41" s="318"/>
    </row>
    <row r="42" spans="1:5" ht="15" hidden="1" x14ac:dyDescent="0.2">
      <c r="A42" s="318"/>
      <c r="B42" s="318"/>
      <c r="C42" s="318"/>
      <c r="D42" s="318"/>
      <c r="E42" s="318"/>
    </row>
    <row r="43" spans="1:5" ht="15" hidden="1" x14ac:dyDescent="0.2">
      <c r="A43" s="318"/>
      <c r="B43" s="318"/>
      <c r="C43" s="318"/>
      <c r="D43" s="318"/>
      <c r="E43" s="318"/>
    </row>
    <row r="44" spans="1:5" ht="15" hidden="1" x14ac:dyDescent="0.2">
      <c r="A44" s="318"/>
      <c r="B44" s="318"/>
      <c r="C44" s="318"/>
      <c r="D44" s="318"/>
      <c r="E44" s="318"/>
    </row>
    <row r="45" spans="1:5" ht="15" hidden="1" x14ac:dyDescent="0.2">
      <c r="A45" s="318"/>
      <c r="B45" s="318"/>
      <c r="C45" s="318"/>
      <c r="D45" s="318"/>
      <c r="E45" s="318"/>
    </row>
    <row r="46" spans="1:5" ht="15" hidden="1" x14ac:dyDescent="0.2">
      <c r="A46" s="318"/>
      <c r="B46" s="318"/>
      <c r="C46" s="318"/>
      <c r="D46" s="318"/>
      <c r="E46" s="318"/>
    </row>
    <row r="47" spans="1:5" ht="15" hidden="1" x14ac:dyDescent="0.2">
      <c r="A47" s="318"/>
      <c r="B47" s="318"/>
      <c r="C47" s="318"/>
      <c r="D47" s="318"/>
      <c r="E47" s="318"/>
    </row>
    <row r="48" spans="1:5" ht="15" hidden="1" x14ac:dyDescent="0.2">
      <c r="A48" s="318"/>
      <c r="B48" s="318"/>
      <c r="C48" s="318"/>
      <c r="D48" s="318"/>
      <c r="E48" s="318"/>
    </row>
    <row r="49" spans="1:5" ht="15" hidden="1" x14ac:dyDescent="0.2">
      <c r="A49" s="318"/>
      <c r="B49" s="318"/>
      <c r="C49" s="318"/>
      <c r="D49" s="318"/>
      <c r="E49" s="318"/>
    </row>
    <row r="50" spans="1:5" ht="15" hidden="1" x14ac:dyDescent="0.2">
      <c r="A50" s="318"/>
      <c r="B50" s="318"/>
      <c r="C50" s="318"/>
      <c r="D50" s="318"/>
      <c r="E50" s="318"/>
    </row>
    <row r="51" spans="1:5" ht="15" hidden="1" x14ac:dyDescent="0.2">
      <c r="A51" s="318"/>
      <c r="B51" s="318"/>
      <c r="C51" s="318"/>
      <c r="D51" s="318"/>
      <c r="E51" s="318"/>
    </row>
    <row r="52" spans="1:5" ht="15" hidden="1" x14ac:dyDescent="0.2">
      <c r="A52" s="318"/>
      <c r="B52" s="318"/>
      <c r="C52" s="318"/>
      <c r="D52" s="318"/>
      <c r="E52" s="318"/>
    </row>
    <row r="53" spans="1:5" ht="15" hidden="1" x14ac:dyDescent="0.2">
      <c r="A53" s="318"/>
      <c r="B53" s="318"/>
      <c r="C53" s="318"/>
      <c r="D53" s="318"/>
      <c r="E53" s="318"/>
    </row>
    <row r="54" spans="1:5" ht="15" hidden="1" x14ac:dyDescent="0.2">
      <c r="A54" s="318"/>
      <c r="B54" s="318"/>
      <c r="C54" s="318"/>
      <c r="D54" s="318"/>
      <c r="E54" s="318"/>
    </row>
    <row r="55" spans="1:5" ht="15" hidden="1" x14ac:dyDescent="0.2">
      <c r="A55" s="318"/>
      <c r="B55" s="318"/>
      <c r="C55" s="318"/>
      <c r="D55" s="318"/>
      <c r="E55" s="318"/>
    </row>
    <row r="56" spans="1:5" ht="15" hidden="1" x14ac:dyDescent="0.2">
      <c r="A56" s="318"/>
      <c r="B56" s="318"/>
      <c r="C56" s="318"/>
      <c r="D56" s="318"/>
      <c r="E56" s="318"/>
    </row>
    <row r="57" spans="1:5" ht="15" hidden="1" x14ac:dyDescent="0.2">
      <c r="A57" s="318"/>
      <c r="B57" s="318"/>
      <c r="C57" s="318"/>
      <c r="D57" s="318"/>
      <c r="E57" s="318"/>
    </row>
    <row r="58" spans="1:5" ht="15" hidden="1" x14ac:dyDescent="0.2">
      <c r="A58" s="318"/>
      <c r="B58" s="318"/>
      <c r="C58" s="318"/>
      <c r="D58" s="318"/>
      <c r="E58" s="318"/>
    </row>
    <row r="59" spans="1:5" ht="15" hidden="1" x14ac:dyDescent="0.2">
      <c r="A59" s="318"/>
      <c r="B59" s="318"/>
      <c r="C59" s="318"/>
      <c r="D59" s="318"/>
      <c r="E59" s="318"/>
    </row>
    <row r="60" spans="1:5" ht="15" hidden="1" x14ac:dyDescent="0.2">
      <c r="A60" s="318"/>
      <c r="B60" s="318"/>
      <c r="C60" s="318"/>
      <c r="D60" s="318"/>
      <c r="E60" s="318"/>
    </row>
    <row r="61" spans="1:5" ht="15" hidden="1" x14ac:dyDescent="0.2">
      <c r="A61" s="318"/>
      <c r="B61" s="318"/>
      <c r="C61" s="318"/>
      <c r="D61" s="318"/>
      <c r="E61" s="318"/>
    </row>
    <row r="62" spans="1:5" ht="15" hidden="1" x14ac:dyDescent="0.2">
      <c r="A62" s="318"/>
      <c r="B62" s="318"/>
      <c r="C62" s="318"/>
      <c r="D62" s="318"/>
      <c r="E62" s="318"/>
    </row>
    <row r="63" spans="1:5" ht="15" hidden="1" x14ac:dyDescent="0.2">
      <c r="A63" s="318"/>
      <c r="B63" s="318"/>
      <c r="C63" s="318"/>
      <c r="D63" s="318"/>
      <c r="E63" s="318"/>
    </row>
    <row r="64" spans="1:5" ht="15" hidden="1" x14ac:dyDescent="0.2">
      <c r="A64" s="318"/>
      <c r="B64" s="318"/>
      <c r="C64" s="318"/>
      <c r="D64" s="318"/>
      <c r="E64" s="318"/>
    </row>
  </sheetData>
  <mergeCells count="1">
    <mergeCell ref="B1:C1"/>
  </mergeCells>
  <pageMargins left="1.299212598425197" right="1.1023622047244095" top="1.5748031496062993" bottom="0.74803149606299213" header="0.31496062992125984" footer="1.1023622047244095"/>
  <pageSetup paperSize="9" scale="6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0"/>
  <sheetViews>
    <sheetView topLeftCell="A5" workbookViewId="0">
      <selection activeCell="B17" sqref="B17"/>
    </sheetView>
  </sheetViews>
  <sheetFormatPr baseColWidth="10" defaultColWidth="0" defaultRowHeight="12.75" zeroHeight="1" x14ac:dyDescent="0.2"/>
  <cols>
    <col min="1" max="1" width="1.83203125" style="1" customWidth="1"/>
    <col min="2" max="2" width="16.5" customWidth="1"/>
    <col min="3" max="3" width="19.5" customWidth="1"/>
    <col min="4" max="4" width="22.83203125" customWidth="1"/>
    <col min="5" max="5" width="17" customWidth="1"/>
    <col min="6" max="6" width="32.1640625" customWidth="1"/>
    <col min="7" max="7" width="12" customWidth="1"/>
    <col min="8" max="9" width="0" hidden="1" customWidth="1"/>
    <col min="10" max="16384" width="12" hidden="1"/>
  </cols>
  <sheetData>
    <row r="1" spans="2:9" ht="25.5" x14ac:dyDescent="0.2">
      <c r="B1" s="792" t="s">
        <v>486</v>
      </c>
      <c r="C1" s="792"/>
      <c r="D1" s="792"/>
      <c r="E1" s="792"/>
      <c r="F1" s="792"/>
    </row>
    <row r="2" spans="2:9" x14ac:dyDescent="0.2"/>
    <row r="3" spans="2:9" ht="249.75" customHeight="1" x14ac:dyDescent="0.2">
      <c r="B3" s="793" t="s">
        <v>509</v>
      </c>
      <c r="C3" s="794"/>
      <c r="D3" s="794"/>
      <c r="E3" s="794"/>
      <c r="F3" s="794"/>
      <c r="I3" s="1"/>
    </row>
    <row r="4" spans="2:9" ht="35.25" customHeight="1" x14ac:dyDescent="0.2">
      <c r="B4" s="390" t="s">
        <v>485</v>
      </c>
      <c r="C4" s="390" t="s">
        <v>487</v>
      </c>
      <c r="D4" s="391" t="s">
        <v>490</v>
      </c>
      <c r="E4" s="390" t="s">
        <v>488</v>
      </c>
      <c r="F4" s="390" t="s">
        <v>489</v>
      </c>
    </row>
    <row r="5" spans="2:9" ht="17.100000000000001" customHeight="1" x14ac:dyDescent="0.2">
      <c r="B5" s="698">
        <v>2200</v>
      </c>
      <c r="C5" s="699" t="s">
        <v>0</v>
      </c>
      <c r="D5" s="700">
        <v>5</v>
      </c>
      <c r="E5" s="698">
        <v>22000000000</v>
      </c>
      <c r="F5" s="701">
        <v>22000000000</v>
      </c>
    </row>
    <row r="6" spans="2:9" ht="17.100000000000001" customHeight="1" x14ac:dyDescent="0.2">
      <c r="B6" s="698">
        <v>8800</v>
      </c>
      <c r="C6" s="699" t="s">
        <v>0</v>
      </c>
      <c r="D6" s="700">
        <v>1</v>
      </c>
      <c r="E6" s="698">
        <v>88000000000</v>
      </c>
      <c r="F6" s="701">
        <v>88000000000</v>
      </c>
    </row>
    <row r="7" spans="2:9" ht="17.100000000000001" customHeight="1" x14ac:dyDescent="0.25">
      <c r="B7" s="702">
        <f t="shared" ref="B7:F7" si="0">SUM(B5:B6)</f>
        <v>11000</v>
      </c>
      <c r="C7" s="703"/>
      <c r="D7" s="703"/>
      <c r="E7" s="704">
        <f t="shared" si="0"/>
        <v>110000000000</v>
      </c>
      <c r="F7" s="704">
        <f t="shared" si="0"/>
        <v>110000000000</v>
      </c>
    </row>
    <row r="8" spans="2:9" x14ac:dyDescent="0.2"/>
    <row r="9" spans="2:9" s="1" customFormat="1" x14ac:dyDescent="0.2"/>
    <row r="10" spans="2:9" x14ac:dyDescent="0.2">
      <c r="B10" s="721"/>
      <c r="C10" s="721"/>
      <c r="D10" s="721"/>
      <c r="E10" s="721"/>
      <c r="F10" s="721"/>
    </row>
    <row r="11" spans="2:9" x14ac:dyDescent="0.2">
      <c r="B11" s="721"/>
      <c r="C11" s="721"/>
      <c r="D11" s="721"/>
      <c r="E11" s="721"/>
      <c r="F11" s="721"/>
    </row>
    <row r="12" spans="2:9" x14ac:dyDescent="0.2">
      <c r="B12" s="721"/>
      <c r="C12" s="721"/>
      <c r="D12" s="721"/>
      <c r="E12" s="721"/>
      <c r="F12" s="721"/>
    </row>
    <row r="13" spans="2:9" x14ac:dyDescent="0.2">
      <c r="B13" s="721"/>
      <c r="C13" s="721"/>
      <c r="D13" s="721"/>
      <c r="E13" s="721"/>
      <c r="F13" s="721"/>
    </row>
    <row r="14" spans="2:9" x14ac:dyDescent="0.2">
      <c r="B14" s="721"/>
      <c r="C14" s="721"/>
      <c r="D14" s="721"/>
      <c r="E14" s="721"/>
      <c r="F14" s="721"/>
    </row>
    <row r="15" spans="2:9" x14ac:dyDescent="0.2">
      <c r="B15" s="721"/>
      <c r="C15" s="721"/>
      <c r="D15" s="721"/>
      <c r="E15" s="721"/>
      <c r="F15" s="721"/>
    </row>
    <row r="16" spans="2:9" x14ac:dyDescent="0.2">
      <c r="B16" s="721"/>
      <c r="C16" s="721"/>
      <c r="D16" s="721"/>
      <c r="E16" s="721"/>
      <c r="F16" s="721"/>
    </row>
    <row r="17" spans="2:6" x14ac:dyDescent="0.2">
      <c r="B17" s="721"/>
      <c r="C17" s="721"/>
      <c r="D17" s="721"/>
      <c r="E17" s="721"/>
      <c r="F17" s="721"/>
    </row>
    <row r="18" spans="2:6" hidden="1" x14ac:dyDescent="0.2">
      <c r="B18" s="721"/>
      <c r="C18" s="721"/>
      <c r="D18" s="721"/>
      <c r="E18" s="721"/>
      <c r="F18" s="721"/>
    </row>
    <row r="19" spans="2:6" hidden="1" x14ac:dyDescent="0.2">
      <c r="B19" s="721"/>
      <c r="C19" s="721"/>
      <c r="D19" s="721"/>
      <c r="E19" s="721"/>
      <c r="F19" s="721"/>
    </row>
    <row r="20" spans="2:6" hidden="1" x14ac:dyDescent="0.2">
      <c r="B20" s="721"/>
      <c r="C20" s="721"/>
      <c r="D20" s="721"/>
      <c r="E20" s="721"/>
      <c r="F20" s="721"/>
    </row>
    <row r="21" spans="2:6" hidden="1" x14ac:dyDescent="0.2">
      <c r="B21" s="721"/>
      <c r="C21" s="721"/>
      <c r="D21" s="721"/>
      <c r="E21" s="721"/>
      <c r="F21" s="721"/>
    </row>
    <row r="22" spans="2:6" hidden="1" x14ac:dyDescent="0.2">
      <c r="B22" s="721"/>
      <c r="C22" s="721"/>
      <c r="D22" s="721"/>
      <c r="E22" s="721"/>
      <c r="F22" s="721"/>
    </row>
    <row r="23" spans="2:6" hidden="1" x14ac:dyDescent="0.2">
      <c r="B23" s="721"/>
      <c r="C23" s="721"/>
      <c r="D23" s="721"/>
      <c r="E23" s="721"/>
      <c r="F23" s="721"/>
    </row>
    <row r="24" spans="2:6" hidden="1" x14ac:dyDescent="0.2">
      <c r="B24" s="721"/>
      <c r="C24" s="721"/>
      <c r="D24" s="721"/>
      <c r="E24" s="721"/>
      <c r="F24" s="721"/>
    </row>
    <row r="25" spans="2:6" hidden="1" x14ac:dyDescent="0.2">
      <c r="B25" s="721"/>
      <c r="C25" s="721"/>
      <c r="D25" s="721"/>
      <c r="E25" s="721"/>
      <c r="F25" s="721"/>
    </row>
    <row r="26" spans="2:6" hidden="1" x14ac:dyDescent="0.2">
      <c r="B26" s="721"/>
      <c r="C26" s="721"/>
      <c r="D26" s="721"/>
      <c r="E26" s="721"/>
      <c r="F26" s="721"/>
    </row>
    <row r="27" spans="2:6" hidden="1" x14ac:dyDescent="0.2">
      <c r="B27" s="721"/>
      <c r="C27" s="721"/>
      <c r="D27" s="721"/>
      <c r="E27" s="721"/>
      <c r="F27" s="721"/>
    </row>
    <row r="28" spans="2:6" hidden="1" x14ac:dyDescent="0.2">
      <c r="B28" s="721"/>
      <c r="C28" s="721"/>
      <c r="D28" s="721"/>
      <c r="E28" s="721"/>
      <c r="F28" s="721"/>
    </row>
    <row r="29" spans="2:6" hidden="1" x14ac:dyDescent="0.2">
      <c r="B29" s="721"/>
      <c r="C29" s="721"/>
      <c r="D29" s="721"/>
      <c r="E29" s="721"/>
      <c r="F29" s="721"/>
    </row>
    <row r="30" spans="2:6" hidden="1" x14ac:dyDescent="0.2">
      <c r="B30" s="721"/>
      <c r="C30" s="721"/>
      <c r="D30" s="721"/>
      <c r="E30" s="721"/>
      <c r="F30" s="721"/>
    </row>
  </sheetData>
  <mergeCells count="2">
    <mergeCell ref="B1:F1"/>
    <mergeCell ref="B3:F3"/>
  </mergeCells>
  <pageMargins left="1.299212598425197" right="0.9055118110236221" top="1.5748031496062993" bottom="0.74803149606299213" header="0.31496062992125984" footer="1.1023622047244095"/>
  <pageSetup paperSize="9" scale="65" orientation="portrait" r:id="rId1"/>
  <headerFooter>
    <oddHeader>&amp;C&amp;G</oddHeader>
    <oddFooter>&amp;C&amp;14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4"/>
  <sheetViews>
    <sheetView topLeftCell="A26" workbookViewId="0">
      <selection activeCell="C41" sqref="C41"/>
    </sheetView>
  </sheetViews>
  <sheetFormatPr baseColWidth="10" defaultColWidth="0" defaultRowHeight="15" zeroHeight="1" x14ac:dyDescent="0.25"/>
  <cols>
    <col min="1" max="1" width="39.83203125" style="4" customWidth="1"/>
    <col min="2" max="2" width="23" style="40" customWidth="1"/>
    <col min="3" max="3" width="20.33203125" style="4" customWidth="1"/>
    <col min="4" max="4" width="20.6640625" style="4" customWidth="1"/>
    <col min="5" max="5" width="46.1640625" style="4" customWidth="1"/>
    <col min="6" max="6" width="14.6640625" style="40" customWidth="1"/>
    <col min="7" max="8" width="21.5" style="4" customWidth="1"/>
    <col min="9" max="9" width="12" style="4" customWidth="1"/>
    <col min="10" max="16384" width="12" style="4" hidden="1"/>
  </cols>
  <sheetData>
    <row r="1" spans="1:8" x14ac:dyDescent="0.25">
      <c r="A1" s="795" t="s">
        <v>510</v>
      </c>
      <c r="B1" s="795"/>
      <c r="C1" s="795"/>
      <c r="D1" s="795"/>
      <c r="E1" s="795"/>
      <c r="F1" s="795"/>
      <c r="G1" s="795"/>
      <c r="H1" s="795"/>
    </row>
    <row r="2" spans="1:8" ht="14.25" customHeight="1" x14ac:dyDescent="0.25">
      <c r="A2" s="795" t="s">
        <v>71</v>
      </c>
      <c r="B2" s="795"/>
      <c r="C2" s="795"/>
      <c r="D2" s="795"/>
      <c r="E2" s="795"/>
      <c r="F2" s="795"/>
      <c r="G2" s="795"/>
      <c r="H2" s="795"/>
    </row>
    <row r="3" spans="1:8" x14ac:dyDescent="0.25">
      <c r="A3" s="5" t="s">
        <v>72</v>
      </c>
      <c r="B3" s="5" t="s">
        <v>73</v>
      </c>
      <c r="C3" s="6">
        <v>44196</v>
      </c>
      <c r="D3" s="6">
        <v>43830</v>
      </c>
      <c r="E3" s="7" t="s">
        <v>74</v>
      </c>
      <c r="F3" s="7" t="s">
        <v>73</v>
      </c>
      <c r="G3" s="8">
        <v>44196</v>
      </c>
      <c r="H3" s="8">
        <v>43830</v>
      </c>
    </row>
    <row r="4" spans="1:8" ht="12.95" customHeight="1" x14ac:dyDescent="0.25">
      <c r="A4" s="9"/>
      <c r="B4" s="5"/>
      <c r="C4" s="10"/>
      <c r="D4" s="10"/>
      <c r="E4" s="11"/>
      <c r="F4" s="5"/>
      <c r="G4" s="12"/>
      <c r="H4" s="12"/>
    </row>
    <row r="5" spans="1:8" ht="14.1" customHeight="1" x14ac:dyDescent="0.25">
      <c r="A5" s="13" t="s">
        <v>75</v>
      </c>
      <c r="B5" s="14"/>
      <c r="C5" s="15"/>
      <c r="D5" s="15"/>
      <c r="E5" s="16" t="s">
        <v>76</v>
      </c>
      <c r="F5" s="14"/>
      <c r="G5" s="17"/>
      <c r="H5" s="17"/>
    </row>
    <row r="6" spans="1:8" ht="9" customHeight="1" x14ac:dyDescent="0.25">
      <c r="A6" s="13"/>
      <c r="B6" s="14"/>
      <c r="C6" s="15"/>
      <c r="D6" s="15"/>
      <c r="E6" s="16"/>
      <c r="F6" s="14"/>
      <c r="G6" s="17"/>
      <c r="H6" s="17"/>
    </row>
    <row r="7" spans="1:8" ht="14.1" customHeight="1" x14ac:dyDescent="0.25">
      <c r="A7" s="18" t="s">
        <v>77</v>
      </c>
      <c r="B7" s="14">
        <v>3</v>
      </c>
      <c r="C7" s="19">
        <v>66433678997</v>
      </c>
      <c r="D7" s="19">
        <v>58411666394</v>
      </c>
      <c r="E7" s="11" t="s">
        <v>78</v>
      </c>
      <c r="F7" s="14">
        <v>8</v>
      </c>
      <c r="G7" s="502">
        <v>45063737312</v>
      </c>
      <c r="H7" s="20">
        <v>49091926058</v>
      </c>
    </row>
    <row r="8" spans="1:8" ht="14.1" customHeight="1" x14ac:dyDescent="0.25">
      <c r="A8" s="18" t="s">
        <v>79</v>
      </c>
      <c r="B8" s="14">
        <v>4</v>
      </c>
      <c r="C8" s="19">
        <v>188704384728</v>
      </c>
      <c r="D8" s="19">
        <v>242403494538</v>
      </c>
      <c r="E8" s="11" t="s">
        <v>80</v>
      </c>
      <c r="F8" s="14">
        <v>9</v>
      </c>
      <c r="G8" s="502">
        <v>144620501588</v>
      </c>
      <c r="H8" s="20">
        <v>281298353796</v>
      </c>
    </row>
    <row r="9" spans="1:8" ht="14.1" customHeight="1" x14ac:dyDescent="0.25">
      <c r="A9" s="18" t="s">
        <v>81</v>
      </c>
      <c r="B9" s="14">
        <v>5</v>
      </c>
      <c r="C9" s="21">
        <v>-5988244731</v>
      </c>
      <c r="D9" s="21">
        <v>-4956023522</v>
      </c>
      <c r="E9" s="11" t="s">
        <v>82</v>
      </c>
      <c r="F9" s="14">
        <v>10</v>
      </c>
      <c r="G9" s="502">
        <v>6035622360</v>
      </c>
      <c r="H9" s="20">
        <v>3076476118</v>
      </c>
    </row>
    <row r="10" spans="1:8" ht="14.1" customHeight="1" x14ac:dyDescent="0.25">
      <c r="A10" s="18" t="s">
        <v>83</v>
      </c>
      <c r="B10" s="14" t="s">
        <v>84</v>
      </c>
      <c r="C10" s="21">
        <v>-4801352213</v>
      </c>
      <c r="D10" s="21">
        <v>-4301352213</v>
      </c>
      <c r="E10" s="11" t="s">
        <v>85</v>
      </c>
      <c r="F10" s="14"/>
      <c r="G10" s="502">
        <v>1525655844</v>
      </c>
      <c r="H10" s="20">
        <v>633410289</v>
      </c>
    </row>
    <row r="11" spans="1:8" ht="14.1" customHeight="1" x14ac:dyDescent="0.25">
      <c r="A11" s="18" t="s">
        <v>86</v>
      </c>
      <c r="B11" s="14" t="s">
        <v>87</v>
      </c>
      <c r="C11" s="19">
        <v>278410499430</v>
      </c>
      <c r="D11" s="19">
        <v>304780315997</v>
      </c>
      <c r="E11" s="11" t="s">
        <v>88</v>
      </c>
      <c r="F11" s="14"/>
      <c r="G11" s="502">
        <v>6410417504</v>
      </c>
      <c r="H11" s="20">
        <v>21325551847</v>
      </c>
    </row>
    <row r="12" spans="1:8" ht="14.1" customHeight="1" x14ac:dyDescent="0.25">
      <c r="A12" s="18" t="s">
        <v>89</v>
      </c>
      <c r="B12" s="14" t="s">
        <v>84</v>
      </c>
      <c r="C12" s="21">
        <v>-6238229794</v>
      </c>
      <c r="D12" s="22">
        <v>-4771798619</v>
      </c>
      <c r="E12" s="11" t="s">
        <v>90</v>
      </c>
      <c r="F12" s="14"/>
      <c r="G12" s="502">
        <v>1858133935</v>
      </c>
      <c r="H12" s="20">
        <v>1870707282</v>
      </c>
    </row>
    <row r="13" spans="1:8" ht="14.1" customHeight="1" x14ac:dyDescent="0.25">
      <c r="A13" s="18" t="s">
        <v>91</v>
      </c>
      <c r="B13" s="14">
        <v>7</v>
      </c>
      <c r="C13" s="19">
        <v>1315995680</v>
      </c>
      <c r="D13" s="23">
        <v>1621166993</v>
      </c>
      <c r="E13" s="11" t="s">
        <v>92</v>
      </c>
      <c r="F13" s="14" t="s">
        <v>93</v>
      </c>
      <c r="G13" s="502">
        <v>1199562960</v>
      </c>
      <c r="H13" s="20">
        <v>807680879</v>
      </c>
    </row>
    <row r="14" spans="1:8" ht="14.1" customHeight="1" x14ac:dyDescent="0.25">
      <c r="A14" s="18"/>
      <c r="B14" s="14"/>
      <c r="C14" s="24"/>
      <c r="D14" s="25"/>
      <c r="E14" s="11" t="s">
        <v>94</v>
      </c>
      <c r="F14" s="14"/>
      <c r="G14" s="502">
        <v>164189708</v>
      </c>
      <c r="H14" s="20">
        <v>200516557</v>
      </c>
    </row>
    <row r="15" spans="1:8" ht="14.1" customHeight="1" x14ac:dyDescent="0.25">
      <c r="A15" s="18"/>
      <c r="B15" s="14"/>
      <c r="C15" s="25"/>
      <c r="D15" s="18"/>
      <c r="E15" s="11" t="s">
        <v>95</v>
      </c>
      <c r="F15" s="14"/>
      <c r="G15" s="20">
        <v>5564401725</v>
      </c>
      <c r="H15" s="20">
        <v>4325533238</v>
      </c>
    </row>
    <row r="16" spans="1:8" ht="14.1" customHeight="1" x14ac:dyDescent="0.25">
      <c r="A16" s="13" t="s">
        <v>96</v>
      </c>
      <c r="B16" s="14"/>
      <c r="C16" s="27">
        <f>SUM(C7:C13)</f>
        <v>517836732097</v>
      </c>
      <c r="D16" s="27">
        <f>SUM(D7:D15)</f>
        <v>593187469568</v>
      </c>
      <c r="E16" s="16" t="s">
        <v>97</v>
      </c>
      <c r="F16" s="14"/>
      <c r="G16" s="27">
        <f>SUM(G7:G15)</f>
        <v>212442222936</v>
      </c>
      <c r="H16" s="27">
        <f>SUM(H7:H15)</f>
        <v>362630156064</v>
      </c>
    </row>
    <row r="17" spans="1:8" ht="14.1" customHeight="1" x14ac:dyDescent="0.25">
      <c r="A17" s="13"/>
      <c r="B17" s="14"/>
      <c r="C17" s="500"/>
      <c r="D17" s="499"/>
      <c r="E17" s="16"/>
      <c r="F17" s="14"/>
      <c r="G17" s="29"/>
      <c r="H17" s="29"/>
    </row>
    <row r="18" spans="1:8" ht="14.1" customHeight="1" x14ac:dyDescent="0.25">
      <c r="A18" s="13" t="s">
        <v>98</v>
      </c>
      <c r="B18" s="14"/>
      <c r="C18" s="28"/>
      <c r="D18" s="499"/>
      <c r="E18" s="16" t="s">
        <v>99</v>
      </c>
      <c r="F18" s="14"/>
      <c r="G18" s="28"/>
      <c r="H18" s="28"/>
    </row>
    <row r="19" spans="1:8" ht="14.1" customHeight="1" x14ac:dyDescent="0.25">
      <c r="A19" s="13"/>
      <c r="B19" s="14"/>
      <c r="C19" s="28"/>
      <c r="D19" s="499"/>
      <c r="E19" s="16"/>
      <c r="F19" s="14"/>
      <c r="G19" s="28"/>
      <c r="H19" s="28"/>
    </row>
    <row r="20" spans="1:8" ht="14.1" customHeight="1" x14ac:dyDescent="0.25">
      <c r="A20" s="18" t="s">
        <v>79</v>
      </c>
      <c r="B20" s="14">
        <v>4</v>
      </c>
      <c r="C20" s="20">
        <v>91004385925</v>
      </c>
      <c r="D20" s="19">
        <v>74273667973</v>
      </c>
      <c r="E20" s="11" t="s">
        <v>100</v>
      </c>
      <c r="F20" s="14">
        <v>9</v>
      </c>
      <c r="G20" s="20">
        <v>127318926884</v>
      </c>
      <c r="H20" s="20">
        <v>82048654909</v>
      </c>
    </row>
    <row r="21" spans="1:8" ht="14.1" customHeight="1" x14ac:dyDescent="0.25">
      <c r="A21" s="18" t="s">
        <v>81</v>
      </c>
      <c r="B21" s="14">
        <v>5</v>
      </c>
      <c r="C21" s="501">
        <v>-7664461216</v>
      </c>
      <c r="D21" s="22">
        <v>-4936060912</v>
      </c>
      <c r="E21" s="11" t="s">
        <v>78</v>
      </c>
      <c r="F21" s="14">
        <v>8</v>
      </c>
      <c r="G21" s="20">
        <v>12900566054</v>
      </c>
      <c r="H21" s="20">
        <v>2312059292</v>
      </c>
    </row>
    <row r="22" spans="1:8" ht="14.1" customHeight="1" x14ac:dyDescent="0.25">
      <c r="A22" s="18" t="s">
        <v>101</v>
      </c>
      <c r="B22" s="14" t="s">
        <v>102</v>
      </c>
      <c r="C22" s="20">
        <v>98073367730</v>
      </c>
      <c r="D22" s="19">
        <v>92653735474</v>
      </c>
      <c r="F22" s="14"/>
      <c r="G22" s="18"/>
      <c r="H22" s="18"/>
    </row>
    <row r="23" spans="1:8" ht="14.1" customHeight="1" x14ac:dyDescent="0.25">
      <c r="A23" s="18" t="s">
        <v>103</v>
      </c>
      <c r="B23" s="14">
        <v>7</v>
      </c>
      <c r="C23" s="20">
        <v>308999376</v>
      </c>
      <c r="D23" s="19">
        <v>425419247</v>
      </c>
      <c r="E23" s="16" t="s">
        <v>104</v>
      </c>
      <c r="F23" s="14"/>
      <c r="G23" s="27">
        <f>SUM(G18:G21)</f>
        <v>140219492938</v>
      </c>
      <c r="H23" s="27">
        <f>SUM(H18:H21)</f>
        <v>84360714201</v>
      </c>
    </row>
    <row r="24" spans="1:8" ht="14.1" customHeight="1" x14ac:dyDescent="0.25">
      <c r="A24" s="18" t="s">
        <v>105</v>
      </c>
      <c r="B24" s="14" t="s">
        <v>106</v>
      </c>
      <c r="C24" s="20">
        <v>250000000</v>
      </c>
      <c r="D24" s="19">
        <v>1107500000</v>
      </c>
      <c r="E24" s="16"/>
      <c r="F24" s="14"/>
      <c r="G24" s="28"/>
      <c r="H24" s="28"/>
    </row>
    <row r="25" spans="1:8" ht="14.1" customHeight="1" x14ac:dyDescent="0.25">
      <c r="A25" s="30" t="s">
        <v>107</v>
      </c>
      <c r="B25" s="31" t="s">
        <v>108</v>
      </c>
      <c r="C25" s="502">
        <v>2039659071</v>
      </c>
      <c r="D25" s="19">
        <v>2719545427</v>
      </c>
      <c r="E25" s="16"/>
      <c r="F25" s="14"/>
      <c r="G25" s="28"/>
      <c r="H25" s="28"/>
    </row>
    <row r="26" spans="1:8" ht="14.1" customHeight="1" x14ac:dyDescent="0.25">
      <c r="A26" s="18"/>
      <c r="B26" s="14"/>
      <c r="C26" s="503"/>
      <c r="D26" s="24"/>
      <c r="E26" s="16" t="s">
        <v>109</v>
      </c>
      <c r="F26" s="14"/>
      <c r="G26" s="27">
        <f>G23+G16</f>
        <v>352661715874</v>
      </c>
      <c r="H26" s="27">
        <f>H23+H16</f>
        <v>446990870265</v>
      </c>
    </row>
    <row r="27" spans="1:8" ht="15" customHeight="1" x14ac:dyDescent="0.25">
      <c r="A27" s="13" t="s">
        <v>110</v>
      </c>
      <c r="B27" s="14"/>
      <c r="C27" s="27">
        <f>SUM(C20:C26)</f>
        <v>184011950886</v>
      </c>
      <c r="D27" s="27">
        <f>SUM(D20:D26)</f>
        <v>166243807209</v>
      </c>
      <c r="F27" s="14"/>
      <c r="G27" s="18"/>
      <c r="H27" s="18"/>
    </row>
    <row r="28" spans="1:8" ht="14.1" customHeight="1" x14ac:dyDescent="0.25">
      <c r="A28" s="18"/>
      <c r="B28" s="14"/>
      <c r="C28" s="23"/>
      <c r="D28" s="20"/>
      <c r="E28" s="16" t="s">
        <v>111</v>
      </c>
      <c r="F28" s="14"/>
      <c r="G28" s="32"/>
      <c r="H28" s="32"/>
    </row>
    <row r="29" spans="1:8" ht="14.1" customHeight="1" x14ac:dyDescent="0.25">
      <c r="A29" s="18"/>
      <c r="B29" s="14"/>
      <c r="C29" s="23"/>
      <c r="D29" s="20"/>
      <c r="E29" s="11" t="s">
        <v>112</v>
      </c>
      <c r="F29" s="14"/>
      <c r="G29" s="20">
        <v>110000000000</v>
      </c>
      <c r="H29" s="20">
        <v>110000000000</v>
      </c>
    </row>
    <row r="30" spans="1:8" ht="14.1" customHeight="1" x14ac:dyDescent="0.25">
      <c r="A30" s="18"/>
      <c r="B30" s="14"/>
      <c r="C30" s="23"/>
      <c r="D30" s="20"/>
      <c r="E30" s="11" t="s">
        <v>113</v>
      </c>
      <c r="F30" s="14"/>
      <c r="G30" s="20">
        <v>43593976426</v>
      </c>
      <c r="H30" s="20">
        <v>41325924285</v>
      </c>
    </row>
    <row r="31" spans="1:8" ht="14.1" customHeight="1" x14ac:dyDescent="0.25">
      <c r="A31" s="18"/>
      <c r="B31" s="14"/>
      <c r="C31" s="23"/>
      <c r="D31" s="20"/>
      <c r="E31" s="11" t="s">
        <v>568</v>
      </c>
      <c r="F31" s="14"/>
      <c r="G31" s="20">
        <v>152500000000</v>
      </c>
      <c r="H31" s="20">
        <v>130000000000</v>
      </c>
    </row>
    <row r="32" spans="1:8" ht="14.1" customHeight="1" x14ac:dyDescent="0.25">
      <c r="A32" s="18"/>
      <c r="B32" s="14"/>
      <c r="C32" s="23"/>
      <c r="D32" s="20"/>
      <c r="E32" s="11" t="s">
        <v>511</v>
      </c>
      <c r="F32" s="14"/>
      <c r="G32" s="33">
        <v>43092990683</v>
      </c>
      <c r="H32" s="34">
        <v>31114482227</v>
      </c>
    </row>
    <row r="33" spans="1:8" ht="14.1" customHeight="1" x14ac:dyDescent="0.25">
      <c r="A33" s="13"/>
      <c r="B33" s="14"/>
      <c r="C33" s="26"/>
      <c r="D33" s="28"/>
      <c r="E33" s="16" t="s">
        <v>114</v>
      </c>
      <c r="F33" s="14"/>
      <c r="G33" s="27">
        <f>SUM(G29:G32)</f>
        <v>349186967109</v>
      </c>
      <c r="H33" s="27">
        <f>SUM(H29:H32)</f>
        <v>312440406512</v>
      </c>
    </row>
    <row r="34" spans="1:8" ht="14.1" customHeight="1" x14ac:dyDescent="0.25">
      <c r="A34" s="13"/>
      <c r="B34" s="14"/>
      <c r="C34" s="23"/>
      <c r="D34" s="20"/>
      <c r="E34" s="16"/>
      <c r="F34" s="14"/>
      <c r="G34" s="36"/>
      <c r="H34" s="36"/>
    </row>
    <row r="35" spans="1:8" ht="14.1" customHeight="1" x14ac:dyDescent="0.25">
      <c r="A35" s="37" t="s">
        <v>115</v>
      </c>
      <c r="B35" s="35"/>
      <c r="C35" s="38">
        <f>C27+C16</f>
        <v>701848682983</v>
      </c>
      <c r="D35" s="27">
        <f>D27+D16</f>
        <v>759431276777</v>
      </c>
      <c r="E35" s="39" t="s">
        <v>116</v>
      </c>
      <c r="F35" s="697"/>
      <c r="G35" s="36">
        <f>+G26+G33</f>
        <v>701848682983</v>
      </c>
      <c r="H35" s="36">
        <f>+H26+H33</f>
        <v>759431276777</v>
      </c>
    </row>
    <row r="36" spans="1:8" ht="14.1" customHeight="1" x14ac:dyDescent="0.25">
      <c r="A36" s="4" t="s">
        <v>117</v>
      </c>
      <c r="C36" s="41"/>
      <c r="D36" s="41"/>
      <c r="G36" s="42">
        <f>G35-C35</f>
        <v>0</v>
      </c>
      <c r="H36" s="41"/>
    </row>
    <row r="37" spans="1:8" x14ac:dyDescent="0.25">
      <c r="G37" s="43">
        <f>G35-C35</f>
        <v>0</v>
      </c>
      <c r="H37" s="43">
        <f>G33-G32</f>
        <v>306093976426</v>
      </c>
    </row>
    <row r="38" spans="1:8" x14ac:dyDescent="0.25">
      <c r="D38" s="44"/>
      <c r="H38" s="43">
        <f>H35-D35</f>
        <v>0</v>
      </c>
    </row>
    <row r="39" spans="1:8" x14ac:dyDescent="0.25"/>
    <row r="40" spans="1:8" x14ac:dyDescent="0.25"/>
    <row r="41" spans="1:8" x14ac:dyDescent="0.25"/>
    <row r="42" spans="1:8" x14ac:dyDescent="0.25"/>
    <row r="43" spans="1:8" x14ac:dyDescent="0.25"/>
    <row r="44" spans="1:8" ht="18.75" hidden="1" customHeight="1" x14ac:dyDescent="0.2">
      <c r="B44" s="4"/>
      <c r="F44" s="4"/>
    </row>
  </sheetData>
  <mergeCells count="2">
    <mergeCell ref="A1:H1"/>
    <mergeCell ref="A2:H2"/>
  </mergeCells>
  <pageMargins left="0.70866141732283472" right="0.70866141732283472" top="1.7322834645669292" bottom="0.74803149606299213" header="0.78740157480314965" footer="0.70866141732283472"/>
  <pageSetup paperSize="9" scale="65" orientation="landscape" r:id="rId1"/>
  <headerFooter>
    <oddHeader>&amp;C&amp;G</oddHeader>
    <oddFooter>&amp;C&amp;14 5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1"/>
  <sheetViews>
    <sheetView workbookViewId="0">
      <selection activeCell="D18" sqref="D18"/>
    </sheetView>
  </sheetViews>
  <sheetFormatPr baseColWidth="10" defaultColWidth="0" defaultRowHeight="14.25" zeroHeight="1" x14ac:dyDescent="0.2"/>
  <cols>
    <col min="1" max="1" width="48.83203125" style="194" customWidth="1"/>
    <col min="2" max="2" width="15.5" style="194" customWidth="1"/>
    <col min="3" max="3" width="23.5" style="194" customWidth="1"/>
    <col min="4" max="5" width="24.1640625" style="194" customWidth="1"/>
    <col min="6" max="6" width="20.33203125" style="194" hidden="1" customWidth="1"/>
    <col min="7" max="16384" width="12" style="194" hidden="1"/>
  </cols>
  <sheetData>
    <row r="1" spans="1:5" x14ac:dyDescent="0.2">
      <c r="A1" s="796" t="s">
        <v>118</v>
      </c>
      <c r="B1" s="796"/>
      <c r="C1" s="796"/>
      <c r="D1" s="796"/>
      <c r="E1" s="193"/>
    </row>
    <row r="2" spans="1:5" x14ac:dyDescent="0.2">
      <c r="A2" s="797" t="s">
        <v>560</v>
      </c>
      <c r="B2" s="797"/>
      <c r="C2" s="797"/>
      <c r="D2" s="797"/>
      <c r="E2" s="193"/>
    </row>
    <row r="3" spans="1:5" x14ac:dyDescent="0.2">
      <c r="A3" s="796" t="s">
        <v>71</v>
      </c>
      <c r="B3" s="796"/>
      <c r="C3" s="796"/>
      <c r="D3" s="796"/>
      <c r="E3" s="193"/>
    </row>
    <row r="4" spans="1:5" x14ac:dyDescent="0.2">
      <c r="C4" s="195"/>
      <c r="D4" s="195"/>
      <c r="E4" s="195"/>
    </row>
    <row r="5" spans="1:5" ht="15" x14ac:dyDescent="0.25">
      <c r="A5" s="196"/>
      <c r="B5" s="196"/>
      <c r="C5" s="798" t="s">
        <v>561</v>
      </c>
      <c r="D5" s="798"/>
      <c r="E5" s="197"/>
    </row>
    <row r="6" spans="1:5" ht="15" x14ac:dyDescent="0.25">
      <c r="A6" s="198"/>
      <c r="B6" s="199" t="s">
        <v>73</v>
      </c>
      <c r="C6" s="200">
        <v>44196</v>
      </c>
      <c r="D6" s="201">
        <v>43830</v>
      </c>
      <c r="E6" s="202"/>
    </row>
    <row r="7" spans="1:5" ht="15" x14ac:dyDescent="0.25">
      <c r="A7" s="203"/>
      <c r="B7" s="203"/>
      <c r="C7" s="204"/>
      <c r="D7" s="204"/>
      <c r="E7" s="205"/>
    </row>
    <row r="8" spans="1:5" ht="15" x14ac:dyDescent="0.25">
      <c r="A8" s="206" t="s">
        <v>119</v>
      </c>
      <c r="B8" s="207" t="s">
        <v>120</v>
      </c>
      <c r="C8" s="208">
        <v>640901781727</v>
      </c>
      <c r="D8" s="208">
        <v>564637155714</v>
      </c>
      <c r="E8" s="209"/>
    </row>
    <row r="9" spans="1:5" ht="15" x14ac:dyDescent="0.25">
      <c r="A9" s="206"/>
      <c r="B9" s="207"/>
      <c r="C9" s="208"/>
      <c r="D9" s="208"/>
      <c r="E9" s="209"/>
    </row>
    <row r="10" spans="1:5" ht="15" x14ac:dyDescent="0.25">
      <c r="A10" s="206" t="s">
        <v>121</v>
      </c>
      <c r="B10" s="207">
        <v>11</v>
      </c>
      <c r="C10" s="208">
        <v>18683517830</v>
      </c>
      <c r="D10" s="208">
        <v>15529879308</v>
      </c>
      <c r="E10" s="209"/>
    </row>
    <row r="11" spans="1:5" ht="15" x14ac:dyDescent="0.25">
      <c r="A11" s="206"/>
      <c r="B11" s="207"/>
      <c r="C11" s="208"/>
      <c r="D11" s="208"/>
      <c r="E11" s="209"/>
    </row>
    <row r="12" spans="1:5" ht="15" x14ac:dyDescent="0.25">
      <c r="A12" s="206" t="s">
        <v>122</v>
      </c>
      <c r="B12" s="207" t="s">
        <v>123</v>
      </c>
      <c r="C12" s="210">
        <v>-502602006003</v>
      </c>
      <c r="D12" s="210">
        <v>-440128363194</v>
      </c>
      <c r="E12" s="211"/>
    </row>
    <row r="13" spans="1:5" ht="15" x14ac:dyDescent="0.25">
      <c r="A13" s="206"/>
      <c r="B13" s="207"/>
      <c r="C13" s="210"/>
      <c r="D13" s="210"/>
      <c r="E13" s="211"/>
    </row>
    <row r="14" spans="1:5" ht="15" x14ac:dyDescent="0.25">
      <c r="A14" s="206" t="s">
        <v>124</v>
      </c>
      <c r="B14" s="207" t="s">
        <v>125</v>
      </c>
      <c r="C14" s="210">
        <v>-32183861761</v>
      </c>
      <c r="D14" s="210">
        <v>-33900720193</v>
      </c>
      <c r="E14" s="211"/>
    </row>
    <row r="15" spans="1:5" ht="15" x14ac:dyDescent="0.25">
      <c r="A15" s="206"/>
      <c r="B15" s="207"/>
      <c r="C15" s="210"/>
      <c r="D15" s="210"/>
      <c r="E15" s="211"/>
    </row>
    <row r="16" spans="1:5" ht="15" x14ac:dyDescent="0.25">
      <c r="A16" s="206" t="s">
        <v>126</v>
      </c>
      <c r="B16" s="207" t="s">
        <v>125</v>
      </c>
      <c r="C16" s="210">
        <v>-50360124006</v>
      </c>
      <c r="D16" s="210">
        <v>-51785568864</v>
      </c>
      <c r="E16" s="211"/>
    </row>
    <row r="17" spans="1:6" ht="15" x14ac:dyDescent="0.25">
      <c r="A17" s="206"/>
      <c r="B17" s="207"/>
      <c r="C17" s="212"/>
      <c r="D17" s="212"/>
      <c r="E17" s="209"/>
    </row>
    <row r="18" spans="1:6" ht="15" x14ac:dyDescent="0.25">
      <c r="A18" s="203" t="s">
        <v>127</v>
      </c>
      <c r="B18" s="207"/>
      <c r="C18" s="213">
        <f>SUM(C8:C16)</f>
        <v>74439307787</v>
      </c>
      <c r="D18" s="213">
        <f>SUM(D8:D17)</f>
        <v>54352382771</v>
      </c>
      <c r="E18" s="214"/>
    </row>
    <row r="19" spans="1:6" ht="15" x14ac:dyDescent="0.25">
      <c r="A19" s="203"/>
      <c r="B19" s="207"/>
      <c r="C19" s="208"/>
      <c r="D19" s="208"/>
      <c r="E19" s="209"/>
    </row>
    <row r="20" spans="1:6" ht="15" x14ac:dyDescent="0.25">
      <c r="A20" s="206" t="s">
        <v>128</v>
      </c>
      <c r="B20" s="207"/>
      <c r="C20" s="215">
        <v>-2998697455</v>
      </c>
      <c r="D20" s="210">
        <v>-892182684</v>
      </c>
      <c r="E20" s="211"/>
    </row>
    <row r="21" spans="1:6" ht="15" x14ac:dyDescent="0.25">
      <c r="A21" s="203"/>
      <c r="B21" s="207"/>
      <c r="C21" s="208"/>
      <c r="D21" s="208"/>
      <c r="E21" s="209"/>
    </row>
    <row r="22" spans="1:6" ht="15" x14ac:dyDescent="0.25">
      <c r="A22" s="206" t="s">
        <v>129</v>
      </c>
      <c r="B22" s="207" t="s">
        <v>125</v>
      </c>
      <c r="C22" s="210">
        <v>-20870587257</v>
      </c>
      <c r="D22" s="210">
        <v>-15901751629</v>
      </c>
      <c r="E22" s="211"/>
    </row>
    <row r="23" spans="1:6" ht="15" x14ac:dyDescent="0.25">
      <c r="A23" s="206"/>
      <c r="B23" s="207"/>
      <c r="C23" s="210"/>
      <c r="D23" s="210"/>
      <c r="E23" s="211"/>
    </row>
    <row r="24" spans="1:6" ht="15" x14ac:dyDescent="0.25">
      <c r="A24" s="203" t="s">
        <v>130</v>
      </c>
      <c r="B24" s="207"/>
      <c r="C24" s="216">
        <f>SUM(C18:C23)</f>
        <v>50570023075</v>
      </c>
      <c r="D24" s="216">
        <f>SUM(D18:D23)</f>
        <v>37558448458</v>
      </c>
      <c r="E24" s="217"/>
    </row>
    <row r="25" spans="1:6" x14ac:dyDescent="0.2">
      <c r="A25" s="206"/>
      <c r="B25" s="206"/>
      <c r="C25" s="210"/>
      <c r="D25" s="210"/>
      <c r="E25" s="211"/>
    </row>
    <row r="26" spans="1:6" ht="15" x14ac:dyDescent="0.25">
      <c r="A26" s="206" t="s">
        <v>131</v>
      </c>
      <c r="B26" s="218" t="s">
        <v>132</v>
      </c>
      <c r="C26" s="210">
        <v>-5208980251</v>
      </c>
      <c r="D26" s="210">
        <v>-4806361903</v>
      </c>
      <c r="E26" s="211"/>
    </row>
    <row r="27" spans="1:6" x14ac:dyDescent="0.2">
      <c r="A27" s="206"/>
      <c r="B27" s="219"/>
      <c r="C27" s="210"/>
      <c r="D27" s="210"/>
      <c r="E27" s="211"/>
    </row>
    <row r="28" spans="1:6" ht="15" x14ac:dyDescent="0.25">
      <c r="A28" s="206" t="s">
        <v>133</v>
      </c>
      <c r="B28" s="218" t="s">
        <v>132</v>
      </c>
      <c r="C28" s="210">
        <v>-2268052141</v>
      </c>
      <c r="D28" s="210">
        <v>-1637604328</v>
      </c>
      <c r="E28" s="211"/>
    </row>
    <row r="29" spans="1:6" x14ac:dyDescent="0.2">
      <c r="A29" s="206"/>
      <c r="B29" s="219"/>
      <c r="C29" s="210"/>
      <c r="D29" s="210"/>
      <c r="E29" s="211"/>
    </row>
    <row r="30" spans="1:6" ht="15" x14ac:dyDescent="0.25">
      <c r="A30" s="220" t="s">
        <v>518</v>
      </c>
      <c r="B30" s="220"/>
      <c r="C30" s="213">
        <f>SUM(C24:C28)</f>
        <v>43092990683</v>
      </c>
      <c r="D30" s="213">
        <f>SUM(D24:D29)</f>
        <v>31114482227</v>
      </c>
      <c r="E30" s="214"/>
    </row>
    <row r="31" spans="1:6" x14ac:dyDescent="0.2">
      <c r="A31" s="168" t="s">
        <v>117</v>
      </c>
      <c r="C31" s="195"/>
      <c r="D31" s="195"/>
      <c r="E31" s="195"/>
      <c r="F31" s="231"/>
    </row>
    <row r="32" spans="1:6" x14ac:dyDescent="0.2">
      <c r="F32" s="231"/>
    </row>
    <row r="33" spans="6:6" x14ac:dyDescent="0.2">
      <c r="F33" s="231"/>
    </row>
    <row r="34" spans="6:6" x14ac:dyDescent="0.2"/>
    <row r="35" spans="6:6" x14ac:dyDescent="0.2"/>
    <row r="36" spans="6:6" x14ac:dyDescent="0.2"/>
    <row r="37" spans="6:6" x14ac:dyDescent="0.2"/>
    <row r="38" spans="6:6" x14ac:dyDescent="0.2"/>
    <row r="39" spans="6:6" x14ac:dyDescent="0.2"/>
    <row r="40" spans="6:6" x14ac:dyDescent="0.2"/>
    <row r="41" spans="6:6" x14ac:dyDescent="0.2"/>
  </sheetData>
  <mergeCells count="4">
    <mergeCell ref="A1:D1"/>
    <mergeCell ref="A2:D2"/>
    <mergeCell ref="A3:D3"/>
    <mergeCell ref="C5:D5"/>
  </mergeCells>
  <pageMargins left="1.1023622047244095" right="0.70866141732283472" top="1.7322834645669292" bottom="0.74803149606299213" header="0.51181102362204722" footer="1.299212598425197"/>
  <pageSetup paperSize="9" scale="65" orientation="portrait" r:id="rId1"/>
  <headerFooter>
    <oddHeader>&amp;C&amp;G</oddHeader>
    <oddFooter>&amp;C&amp;14 6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"/>
  <sheetViews>
    <sheetView workbookViewId="0">
      <selection activeCell="K16" sqref="K16"/>
    </sheetView>
  </sheetViews>
  <sheetFormatPr baseColWidth="10" defaultColWidth="0" defaultRowHeight="14.25" zeroHeight="1" x14ac:dyDescent="0.2"/>
  <cols>
    <col min="1" max="1" width="0.5" style="194" customWidth="1"/>
    <col min="2" max="2" width="46.5" style="194" customWidth="1"/>
    <col min="3" max="3" width="20" style="194" customWidth="1"/>
    <col min="4" max="4" width="18.33203125" style="194" customWidth="1"/>
    <col min="5" max="5" width="17.1640625" style="194" customWidth="1"/>
    <col min="6" max="6" width="17.83203125" style="194" customWidth="1"/>
    <col min="7" max="7" width="21" style="194" customWidth="1"/>
    <col min="8" max="8" width="23.33203125" style="194" customWidth="1"/>
    <col min="9" max="9" width="18.83203125" style="194" customWidth="1"/>
    <col min="10" max="10" width="22.5" style="194" customWidth="1"/>
    <col min="11" max="11" width="25.5" style="636" customWidth="1"/>
    <col min="12" max="16384" width="12" style="194" hidden="1"/>
  </cols>
  <sheetData>
    <row r="1" spans="2:11" ht="15" x14ac:dyDescent="0.25">
      <c r="B1" s="799" t="s">
        <v>134</v>
      </c>
      <c r="C1" s="799"/>
      <c r="D1" s="799"/>
      <c r="E1" s="799"/>
      <c r="F1" s="799"/>
      <c r="G1" s="799"/>
      <c r="H1" s="799"/>
      <c r="I1" s="799"/>
      <c r="J1" s="799"/>
    </row>
    <row r="2" spans="2:11" ht="15" x14ac:dyDescent="0.25">
      <c r="B2" s="799" t="s">
        <v>562</v>
      </c>
      <c r="C2" s="799"/>
      <c r="D2" s="799"/>
      <c r="E2" s="799"/>
      <c r="F2" s="799"/>
      <c r="G2" s="799"/>
      <c r="H2" s="799"/>
      <c r="I2" s="799"/>
      <c r="J2" s="799"/>
    </row>
    <row r="3" spans="2:11" ht="15" x14ac:dyDescent="0.25">
      <c r="B3" s="799" t="s">
        <v>71</v>
      </c>
      <c r="C3" s="799"/>
      <c r="D3" s="799"/>
      <c r="E3" s="799"/>
      <c r="F3" s="799"/>
      <c r="G3" s="799"/>
      <c r="H3" s="799"/>
      <c r="I3" s="799"/>
      <c r="J3" s="799"/>
    </row>
    <row r="4" spans="2:11" ht="15.75" thickBot="1" x14ac:dyDescent="0.3">
      <c r="B4" s="221"/>
      <c r="C4" s="222"/>
      <c r="D4" s="222"/>
      <c r="E4" s="222"/>
      <c r="F4" s="222"/>
      <c r="G4" s="223"/>
      <c r="H4" s="223"/>
      <c r="I4" s="223"/>
      <c r="J4" s="224"/>
    </row>
    <row r="5" spans="2:11" ht="15.75" thickBot="1" x14ac:dyDescent="0.3">
      <c r="B5" s="800"/>
      <c r="C5" s="801" t="s">
        <v>135</v>
      </c>
      <c r="D5" s="801" t="s">
        <v>136</v>
      </c>
      <c r="E5" s="801"/>
      <c r="F5" s="801"/>
      <c r="G5" s="801" t="s">
        <v>137</v>
      </c>
      <c r="H5" s="801"/>
      <c r="I5" s="802" t="s">
        <v>512</v>
      </c>
      <c r="J5" s="804" t="s">
        <v>513</v>
      </c>
    </row>
    <row r="6" spans="2:11" ht="37.5" customHeight="1" x14ac:dyDescent="0.25">
      <c r="B6" s="800"/>
      <c r="C6" s="801"/>
      <c r="D6" s="207" t="s">
        <v>138</v>
      </c>
      <c r="E6" s="207" t="s">
        <v>139</v>
      </c>
      <c r="F6" s="207" t="s">
        <v>140</v>
      </c>
      <c r="G6" s="225" t="s">
        <v>574</v>
      </c>
      <c r="H6" s="226" t="s">
        <v>141</v>
      </c>
      <c r="I6" s="803"/>
      <c r="J6" s="804"/>
    </row>
    <row r="7" spans="2:11" x14ac:dyDescent="0.2">
      <c r="B7" s="638" t="s">
        <v>142</v>
      </c>
      <c r="C7" s="639">
        <v>110000000000</v>
      </c>
      <c r="D7" s="639">
        <v>22972150701</v>
      </c>
      <c r="E7" s="639">
        <v>7926930</v>
      </c>
      <c r="F7" s="639">
        <v>18345846654</v>
      </c>
      <c r="G7" s="639">
        <v>130000000000</v>
      </c>
      <c r="H7" s="639">
        <v>31114482227</v>
      </c>
      <c r="I7" s="639">
        <f>SUM(C7:H7)</f>
        <v>312440406512</v>
      </c>
      <c r="J7" s="640">
        <v>296041570413</v>
      </c>
    </row>
    <row r="8" spans="2:11" ht="15" x14ac:dyDescent="0.25">
      <c r="B8" s="641" t="s">
        <v>143</v>
      </c>
      <c r="C8" s="639"/>
      <c r="D8" s="639"/>
      <c r="E8" s="639"/>
      <c r="F8" s="639"/>
      <c r="G8" s="639"/>
      <c r="H8" s="639"/>
      <c r="I8" s="639"/>
      <c r="J8" s="642"/>
    </row>
    <row r="9" spans="2:11" ht="12.75" customHeight="1" x14ac:dyDescent="0.2">
      <c r="B9" s="638" t="s">
        <v>573</v>
      </c>
      <c r="C9" s="639">
        <v>0</v>
      </c>
      <c r="D9" s="639">
        <v>0</v>
      </c>
      <c r="E9" s="639">
        <v>0</v>
      </c>
      <c r="F9" s="639">
        <v>0</v>
      </c>
      <c r="G9" s="639">
        <v>22500000000</v>
      </c>
      <c r="H9" s="643">
        <v>-22500000000</v>
      </c>
      <c r="I9" s="639">
        <v>0</v>
      </c>
      <c r="J9" s="642">
        <v>0</v>
      </c>
    </row>
    <row r="10" spans="2:11" ht="12.75" customHeight="1" x14ac:dyDescent="0.2">
      <c r="B10" s="705" t="s">
        <v>516</v>
      </c>
      <c r="C10" s="639">
        <v>0</v>
      </c>
      <c r="D10" s="639">
        <v>2268052141</v>
      </c>
      <c r="E10" s="639">
        <v>0</v>
      </c>
      <c r="F10" s="639">
        <v>0</v>
      </c>
      <c r="G10" s="639">
        <v>0</v>
      </c>
      <c r="H10" s="706">
        <f>C10+E10</f>
        <v>0</v>
      </c>
      <c r="I10" s="706">
        <f>D10+F10</f>
        <v>2268052141</v>
      </c>
      <c r="J10" s="642">
        <v>3316329850</v>
      </c>
    </row>
    <row r="11" spans="2:11" ht="12.75" customHeight="1" x14ac:dyDescent="0.2">
      <c r="B11" s="638" t="s">
        <v>378</v>
      </c>
      <c r="C11" s="639">
        <v>0</v>
      </c>
      <c r="D11" s="639">
        <v>0</v>
      </c>
      <c r="E11" s="639">
        <v>0</v>
      </c>
      <c r="F11" s="639">
        <v>0</v>
      </c>
      <c r="G11" s="639">
        <v>0</v>
      </c>
      <c r="H11" s="643">
        <v>-8614482227</v>
      </c>
      <c r="I11" s="210">
        <v>-8614482227</v>
      </c>
      <c r="J11" s="722">
        <v>-18031975978</v>
      </c>
    </row>
    <row r="12" spans="2:11" ht="15" thickBot="1" x14ac:dyDescent="0.25">
      <c r="B12" s="638" t="s">
        <v>518</v>
      </c>
      <c r="C12" s="639">
        <v>0</v>
      </c>
      <c r="D12" s="639">
        <v>0</v>
      </c>
      <c r="E12" s="639">
        <v>0</v>
      </c>
      <c r="F12" s="639">
        <v>0</v>
      </c>
      <c r="G12" s="639">
        <v>0</v>
      </c>
      <c r="H12" s="644">
        <v>43092990683</v>
      </c>
      <c r="I12" s="644">
        <v>43092990683</v>
      </c>
      <c r="J12" s="645">
        <v>31114482227</v>
      </c>
    </row>
    <row r="13" spans="2:11" ht="15.75" thickBot="1" x14ac:dyDescent="0.3">
      <c r="B13" s="227" t="s">
        <v>515</v>
      </c>
      <c r="C13" s="228">
        <f>SUM(C7:C12)</f>
        <v>110000000000</v>
      </c>
      <c r="D13" s="228">
        <f>SUM(D2:D12)</f>
        <v>25240202842</v>
      </c>
      <c r="E13" s="228">
        <f>SUM(E2:E12)</f>
        <v>7926930</v>
      </c>
      <c r="F13" s="228">
        <f>SUM(F2:F12)</f>
        <v>18345846654</v>
      </c>
      <c r="G13" s="228">
        <f>SUM(G2:G12)</f>
        <v>152500000000</v>
      </c>
      <c r="H13" s="228">
        <f>SUM(H7:H12)</f>
        <v>43092990683</v>
      </c>
      <c r="I13" s="228">
        <f>SUM(I7:I12)</f>
        <v>349186967109</v>
      </c>
      <c r="J13" s="229">
        <v>0</v>
      </c>
    </row>
    <row r="14" spans="2:11" ht="15.75" thickBot="1" x14ac:dyDescent="0.3">
      <c r="B14" s="227" t="s">
        <v>514</v>
      </c>
      <c r="C14" s="228">
        <v>110000000000</v>
      </c>
      <c r="D14" s="228">
        <v>22972150701</v>
      </c>
      <c r="E14" s="228">
        <v>7926930</v>
      </c>
      <c r="F14" s="228">
        <v>18345846654</v>
      </c>
      <c r="G14" s="228">
        <v>130000000000</v>
      </c>
      <c r="H14" s="229">
        <v>31114482227</v>
      </c>
      <c r="I14" s="229">
        <v>0</v>
      </c>
      <c r="J14" s="228">
        <v>312440406512</v>
      </c>
      <c r="K14" s="637">
        <f>SUM(C14:H14)-SUM(J7:J12)</f>
        <v>0</v>
      </c>
    </row>
    <row r="15" spans="2:11" x14ac:dyDescent="0.2">
      <c r="B15" s="230" t="s">
        <v>117</v>
      </c>
      <c r="H15" s="575"/>
      <c r="I15" s="576"/>
      <c r="J15" s="577"/>
    </row>
    <row r="16" spans="2:11" x14ac:dyDescent="0.2">
      <c r="H16" s="575"/>
      <c r="I16" s="576"/>
      <c r="J16" s="577"/>
    </row>
    <row r="17" spans="8:11" x14ac:dyDescent="0.2">
      <c r="H17" s="575"/>
      <c r="I17" s="637">
        <f>'Balance  General (5)'!G33-I13</f>
        <v>0</v>
      </c>
      <c r="J17" s="636"/>
    </row>
    <row r="18" spans="8:11" x14ac:dyDescent="0.2">
      <c r="H18" s="575"/>
      <c r="I18" s="636"/>
      <c r="J18" s="636"/>
    </row>
    <row r="19" spans="8:11" x14ac:dyDescent="0.2">
      <c r="J19" s="575"/>
    </row>
    <row r="20" spans="8:11" x14ac:dyDescent="0.2">
      <c r="J20" s="575"/>
    </row>
    <row r="21" spans="8:11" x14ac:dyDescent="0.2">
      <c r="J21" s="575"/>
      <c r="K21" s="637">
        <f>301370716189-J14</f>
        <v>-11069690323</v>
      </c>
    </row>
    <row r="22" spans="8:11" x14ac:dyDescent="0.2"/>
    <row r="23" spans="8:11" x14ac:dyDescent="0.2"/>
    <row r="24" spans="8:11" x14ac:dyDescent="0.2"/>
    <row r="25" spans="8:11" x14ac:dyDescent="0.2"/>
    <row r="26" spans="8:11" x14ac:dyDescent="0.2"/>
    <row r="27" spans="8:11" x14ac:dyDescent="0.2"/>
    <row r="28" spans="8:11" x14ac:dyDescent="0.2"/>
    <row r="29" spans="8:11" x14ac:dyDescent="0.2"/>
    <row r="30" spans="8:11" x14ac:dyDescent="0.2"/>
    <row r="31" spans="8:11" x14ac:dyDescent="0.2"/>
    <row r="32" spans="8:11" x14ac:dyDescent="0.2"/>
    <row r="33" x14ac:dyDescent="0.2"/>
    <row r="34" x14ac:dyDescent="0.2"/>
    <row r="35" x14ac:dyDescent="0.2"/>
    <row r="36" x14ac:dyDescent="0.2"/>
  </sheetData>
  <mergeCells count="9">
    <mergeCell ref="B1:J1"/>
    <mergeCell ref="B2:J2"/>
    <mergeCell ref="B3:J3"/>
    <mergeCell ref="B5:B6"/>
    <mergeCell ref="C5:C6"/>
    <mergeCell ref="D5:F5"/>
    <mergeCell ref="G5:H5"/>
    <mergeCell ref="I5:I6"/>
    <mergeCell ref="J5:J6"/>
  </mergeCells>
  <printOptions horizontalCentered="1"/>
  <pageMargins left="0.51181102362204722" right="0.31496062992125984" top="1.7322834645669292" bottom="1.5354330708661419" header="0.70866141732283472" footer="0.98425196850393704"/>
  <pageSetup paperSize="9" scale="65" orientation="landscape" r:id="rId1"/>
  <headerFooter>
    <oddHeader>&amp;C&amp;G</oddHeader>
    <oddFooter>&amp;C&amp;14 7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workbookViewId="0">
      <selection activeCell="A3" sqref="A3:F3"/>
    </sheetView>
  </sheetViews>
  <sheetFormatPr baseColWidth="10" defaultColWidth="0" defaultRowHeight="12.75" zeroHeight="1" x14ac:dyDescent="0.2"/>
  <cols>
    <col min="1" max="1" width="77" style="86" customWidth="1"/>
    <col min="2" max="2" width="11.1640625" style="87" customWidth="1"/>
    <col min="3" max="3" width="3.83203125" style="86" customWidth="1"/>
    <col min="4" max="4" width="24.83203125" style="88" customWidth="1"/>
    <col min="5" max="5" width="4.33203125" style="89" customWidth="1"/>
    <col min="6" max="6" width="21.6640625" style="86" customWidth="1"/>
    <col min="7" max="7" width="12.83203125" style="86" customWidth="1"/>
    <col min="8" max="8" width="24.83203125" style="86" hidden="1" customWidth="1"/>
    <col min="9" max="9" width="14" style="86" hidden="1" customWidth="1"/>
    <col min="10" max="16384" width="12.83203125" style="86" hidden="1"/>
  </cols>
  <sheetData>
    <row r="1" spans="1:8" x14ac:dyDescent="0.2"/>
    <row r="2" spans="1:8" s="45" customFormat="1" ht="15" x14ac:dyDescent="0.25">
      <c r="A2" s="805" t="s">
        <v>144</v>
      </c>
      <c r="B2" s="805"/>
      <c r="C2" s="805"/>
      <c r="D2" s="805"/>
      <c r="E2" s="805"/>
      <c r="F2" s="805"/>
    </row>
    <row r="3" spans="1:8" s="45" customFormat="1" ht="15" x14ac:dyDescent="0.25">
      <c r="A3" s="805" t="s">
        <v>563</v>
      </c>
      <c r="B3" s="805"/>
      <c r="C3" s="805"/>
      <c r="D3" s="805"/>
      <c r="E3" s="805"/>
      <c r="F3" s="805"/>
    </row>
    <row r="4" spans="1:8" s="45" customFormat="1" ht="15" x14ac:dyDescent="0.25">
      <c r="A4" s="805" t="s">
        <v>71</v>
      </c>
      <c r="B4" s="805"/>
      <c r="C4" s="805"/>
      <c r="D4" s="805"/>
      <c r="E4" s="805"/>
      <c r="F4" s="805"/>
    </row>
    <row r="5" spans="1:8" s="51" customFormat="1" ht="14.25" x14ac:dyDescent="0.2">
      <c r="B5" s="50"/>
      <c r="D5" s="53"/>
      <c r="E5" s="53"/>
      <c r="F5" s="53"/>
    </row>
    <row r="6" spans="1:8" s="51" customFormat="1" ht="15" x14ac:dyDescent="0.25">
      <c r="A6" s="54"/>
      <c r="B6" s="55" t="s">
        <v>73</v>
      </c>
      <c r="C6" s="54"/>
      <c r="D6" s="56">
        <v>44196</v>
      </c>
      <c r="E6" s="57"/>
      <c r="F6" s="56">
        <v>43830</v>
      </c>
    </row>
    <row r="7" spans="1:8" s="51" customFormat="1" ht="15" x14ac:dyDescent="0.25">
      <c r="A7" s="58"/>
      <c r="B7" s="59"/>
      <c r="C7" s="58"/>
      <c r="D7" s="53"/>
      <c r="E7" s="53"/>
      <c r="F7" s="46"/>
    </row>
    <row r="8" spans="1:8" s="51" customFormat="1" ht="15" x14ac:dyDescent="0.25">
      <c r="A8" s="60" t="s">
        <v>145</v>
      </c>
      <c r="B8" s="52"/>
      <c r="C8" s="60"/>
      <c r="D8" s="53"/>
      <c r="E8" s="53"/>
      <c r="F8" s="46"/>
    </row>
    <row r="9" spans="1:8" s="45" customFormat="1" ht="14.25" x14ac:dyDescent="0.2">
      <c r="A9" s="45" t="s">
        <v>146</v>
      </c>
      <c r="B9" s="49"/>
      <c r="D9" s="61">
        <v>665631557523</v>
      </c>
      <c r="E9" s="62"/>
      <c r="F9" s="46">
        <v>574847499771</v>
      </c>
    </row>
    <row r="10" spans="1:8" s="45" customFormat="1" ht="14.25" x14ac:dyDescent="0.2">
      <c r="A10" s="45" t="s">
        <v>147</v>
      </c>
      <c r="B10" s="49"/>
      <c r="D10" s="47">
        <v>-461803539835</v>
      </c>
      <c r="E10" s="63"/>
      <c r="F10" s="64">
        <v>-531455963882</v>
      </c>
      <c r="H10" s="47"/>
    </row>
    <row r="11" spans="1:8" s="45" customFormat="1" ht="14.25" x14ac:dyDescent="0.2">
      <c r="A11" s="45" t="s">
        <v>148</v>
      </c>
      <c r="B11" s="49"/>
      <c r="D11" s="47">
        <v>-34464002386</v>
      </c>
      <c r="E11" s="63"/>
      <c r="F11" s="64">
        <v>-28672373325</v>
      </c>
    </row>
    <row r="12" spans="1:8" s="45" customFormat="1" ht="14.25" x14ac:dyDescent="0.2">
      <c r="A12" s="45" t="s">
        <v>149</v>
      </c>
      <c r="B12" s="49"/>
      <c r="D12" s="65">
        <v>-27794343129</v>
      </c>
      <c r="E12" s="63"/>
      <c r="F12" s="66">
        <v>-53262134797</v>
      </c>
    </row>
    <row r="13" spans="1:8" s="45" customFormat="1" ht="15" x14ac:dyDescent="0.25">
      <c r="A13" s="67" t="s">
        <v>150</v>
      </c>
      <c r="B13" s="48"/>
      <c r="C13" s="67"/>
      <c r="D13" s="62"/>
      <c r="E13" s="62"/>
      <c r="F13" s="46"/>
      <c r="H13" s="47"/>
    </row>
    <row r="14" spans="1:8" s="45" customFormat="1" ht="15" x14ac:dyDescent="0.25">
      <c r="A14" s="67" t="s">
        <v>151</v>
      </c>
      <c r="B14" s="48"/>
      <c r="C14" s="67"/>
      <c r="D14" s="68">
        <f>SUM(D9:D13)</f>
        <v>141569672173</v>
      </c>
      <c r="E14" s="47"/>
      <c r="F14" s="68">
        <v>-38542972233</v>
      </c>
      <c r="H14" s="64"/>
    </row>
    <row r="15" spans="1:8" s="45" customFormat="1" ht="14.25" x14ac:dyDescent="0.2">
      <c r="B15" s="49"/>
      <c r="D15" s="62"/>
      <c r="E15" s="62"/>
      <c r="F15" s="46"/>
    </row>
    <row r="16" spans="1:8" s="45" customFormat="1" ht="15" x14ac:dyDescent="0.25">
      <c r="A16" s="67" t="s">
        <v>152</v>
      </c>
      <c r="B16" s="48"/>
      <c r="C16" s="67"/>
      <c r="D16" s="69">
        <f>D14</f>
        <v>141569672173</v>
      </c>
      <c r="E16" s="70"/>
      <c r="F16" s="71">
        <v>-38542972233</v>
      </c>
    </row>
    <row r="17" spans="1:9" s="45" customFormat="1" ht="15" x14ac:dyDescent="0.25">
      <c r="A17" s="67"/>
      <c r="B17" s="48"/>
      <c r="C17" s="67"/>
      <c r="D17" s="62"/>
      <c r="E17" s="62"/>
      <c r="F17" s="62"/>
    </row>
    <row r="18" spans="1:9" s="45" customFormat="1" ht="14.25" x14ac:dyDescent="0.2">
      <c r="A18" s="45" t="s">
        <v>153</v>
      </c>
      <c r="B18" s="49"/>
      <c r="D18" s="47">
        <v>-1972980119</v>
      </c>
      <c r="E18" s="61"/>
      <c r="F18" s="64">
        <v>-8292744142</v>
      </c>
      <c r="I18" s="46"/>
    </row>
    <row r="19" spans="1:9" s="45" customFormat="1" ht="14.25" x14ac:dyDescent="0.2">
      <c r="B19" s="49"/>
      <c r="D19" s="62"/>
      <c r="E19" s="63"/>
      <c r="F19" s="46"/>
    </row>
    <row r="20" spans="1:9" s="45" customFormat="1" ht="15" x14ac:dyDescent="0.25">
      <c r="A20" s="67" t="s">
        <v>154</v>
      </c>
      <c r="B20" s="48"/>
      <c r="C20" s="67"/>
      <c r="D20" s="72">
        <f>SUM(D16:D19)</f>
        <v>139596692054</v>
      </c>
      <c r="E20" s="244"/>
      <c r="F20" s="72">
        <v>-46835716375</v>
      </c>
    </row>
    <row r="21" spans="1:9" s="45" customFormat="1" ht="14.25" x14ac:dyDescent="0.2">
      <c r="B21" s="49"/>
      <c r="D21" s="62"/>
      <c r="E21" s="62"/>
      <c r="F21" s="62"/>
    </row>
    <row r="22" spans="1:9" s="45" customFormat="1" ht="15" x14ac:dyDescent="0.25">
      <c r="A22" s="67" t="s">
        <v>155</v>
      </c>
      <c r="B22" s="48"/>
      <c r="C22" s="67"/>
      <c r="D22" s="62"/>
      <c r="E22" s="62"/>
      <c r="F22" s="62"/>
    </row>
    <row r="23" spans="1:9" s="45" customFormat="1" ht="15" x14ac:dyDescent="0.25">
      <c r="A23" s="45" t="s">
        <v>156</v>
      </c>
      <c r="B23" s="48"/>
      <c r="C23" s="67"/>
      <c r="D23" s="47">
        <v>-8644111894</v>
      </c>
      <c r="E23" s="62"/>
      <c r="F23" s="47">
        <v>-30346213391</v>
      </c>
    </row>
    <row r="24" spans="1:9" s="45" customFormat="1" ht="14.25" x14ac:dyDescent="0.2">
      <c r="A24" s="45" t="s">
        <v>497</v>
      </c>
      <c r="B24" s="49"/>
      <c r="D24" s="47">
        <v>857500000</v>
      </c>
      <c r="E24" s="61"/>
      <c r="F24" s="64">
        <v>-428750000</v>
      </c>
    </row>
    <row r="25" spans="1:9" s="45" customFormat="1" ht="14.25" x14ac:dyDescent="0.2">
      <c r="A25" s="45" t="s">
        <v>498</v>
      </c>
      <c r="B25" s="49"/>
      <c r="D25" s="573">
        <v>0</v>
      </c>
      <c r="E25" s="61"/>
      <c r="F25" s="64">
        <v>-2719545427</v>
      </c>
    </row>
    <row r="26" spans="1:9" s="45" customFormat="1" ht="15" x14ac:dyDescent="0.25">
      <c r="A26" s="67" t="s">
        <v>157</v>
      </c>
      <c r="B26" s="48"/>
      <c r="C26" s="67"/>
      <c r="D26" s="72">
        <f>SUM(D23:D25)</f>
        <v>-7786611894</v>
      </c>
      <c r="E26" s="244"/>
      <c r="F26" s="72">
        <v>-33494508818</v>
      </c>
      <c r="H26" s="47"/>
    </row>
    <row r="27" spans="1:9" s="45" customFormat="1" ht="14.25" x14ac:dyDescent="0.2">
      <c r="B27" s="49"/>
      <c r="D27" s="62"/>
      <c r="E27" s="73"/>
      <c r="F27" s="46"/>
    </row>
    <row r="28" spans="1:9" s="45" customFormat="1" ht="15" x14ac:dyDescent="0.25">
      <c r="A28" s="67" t="s">
        <v>158</v>
      </c>
      <c r="B28" s="48"/>
      <c r="C28" s="67"/>
      <c r="D28" s="62"/>
      <c r="E28" s="73"/>
      <c r="F28" s="62"/>
    </row>
    <row r="29" spans="1:9" s="45" customFormat="1" ht="14.25" x14ac:dyDescent="0.2">
      <c r="B29" s="49"/>
      <c r="D29" s="62"/>
      <c r="E29" s="73"/>
      <c r="F29" s="46"/>
    </row>
    <row r="30" spans="1:9" s="45" customFormat="1" ht="14.25" x14ac:dyDescent="0.2">
      <c r="A30" s="45" t="s">
        <v>499</v>
      </c>
      <c r="B30" s="49"/>
      <c r="D30" s="47">
        <v>-8614482227</v>
      </c>
      <c r="E30" s="73"/>
      <c r="F30" s="47">
        <v>-18031975978</v>
      </c>
    </row>
    <row r="31" spans="1:9" s="45" customFormat="1" ht="14.25" x14ac:dyDescent="0.2">
      <c r="A31" s="74" t="s">
        <v>159</v>
      </c>
      <c r="B31" s="49"/>
      <c r="D31" s="47">
        <v>-90432157056</v>
      </c>
      <c r="E31" s="73"/>
      <c r="F31" s="64">
        <v>132847105605</v>
      </c>
    </row>
    <row r="32" spans="1:9" s="45" customFormat="1" ht="14.25" x14ac:dyDescent="0.2">
      <c r="A32" s="45" t="s">
        <v>160</v>
      </c>
      <c r="B32" s="49"/>
      <c r="D32" s="47">
        <v>-21742730819</v>
      </c>
      <c r="E32" s="63"/>
      <c r="F32" s="64">
        <v>-14071777951</v>
      </c>
    </row>
    <row r="33" spans="1:7" s="45" customFormat="1" ht="15" x14ac:dyDescent="0.25">
      <c r="A33" s="67" t="s">
        <v>161</v>
      </c>
      <c r="B33" s="48"/>
      <c r="C33" s="67"/>
      <c r="D33" s="72">
        <f>SUM(D30:D32)</f>
        <v>-120789370102</v>
      </c>
      <c r="E33" s="244"/>
      <c r="F33" s="72">
        <v>100743351676</v>
      </c>
    </row>
    <row r="34" spans="1:7" s="45" customFormat="1" ht="14.25" x14ac:dyDescent="0.2">
      <c r="B34" s="49"/>
      <c r="D34" s="62"/>
      <c r="E34" s="73"/>
      <c r="F34" s="46"/>
    </row>
    <row r="35" spans="1:7" s="45" customFormat="1" ht="15" x14ac:dyDescent="0.25">
      <c r="A35" s="67" t="s">
        <v>162</v>
      </c>
      <c r="B35" s="48"/>
      <c r="C35" s="67"/>
      <c r="D35" s="75"/>
      <c r="E35" s="76"/>
      <c r="F35" s="75"/>
    </row>
    <row r="36" spans="1:7" s="45" customFormat="1" ht="15" x14ac:dyDescent="0.25">
      <c r="A36" s="67" t="s">
        <v>163</v>
      </c>
      <c r="B36" s="48"/>
      <c r="C36" s="67"/>
      <c r="D36" s="68">
        <v>-2998697455</v>
      </c>
      <c r="E36" s="77"/>
      <c r="F36" s="78">
        <v>-892182684</v>
      </c>
    </row>
    <row r="37" spans="1:7" s="45" customFormat="1" ht="14.25" x14ac:dyDescent="0.2">
      <c r="B37" s="49"/>
      <c r="D37" s="75"/>
      <c r="E37" s="76"/>
      <c r="F37" s="46"/>
    </row>
    <row r="38" spans="1:7" s="45" customFormat="1" ht="14.25" x14ac:dyDescent="0.2">
      <c r="A38" s="45" t="s">
        <v>164</v>
      </c>
      <c r="B38" s="49"/>
      <c r="D38" s="62">
        <v>8022012603</v>
      </c>
      <c r="E38" s="62"/>
      <c r="F38" s="47">
        <v>19520943799</v>
      </c>
    </row>
    <row r="39" spans="1:7" s="45" customFormat="1" ht="14.25" x14ac:dyDescent="0.2">
      <c r="B39" s="49"/>
      <c r="D39" s="62"/>
      <c r="E39" s="76"/>
      <c r="F39" s="46"/>
    </row>
    <row r="40" spans="1:7" s="45" customFormat="1" ht="15" x14ac:dyDescent="0.25">
      <c r="A40" s="45" t="s">
        <v>564</v>
      </c>
      <c r="B40" s="48">
        <v>3</v>
      </c>
      <c r="D40" s="79">
        <v>58411666394</v>
      </c>
      <c r="E40" s="76"/>
      <c r="F40" s="80">
        <v>38890722595</v>
      </c>
    </row>
    <row r="41" spans="1:7" s="45" customFormat="1" ht="18.75" customHeight="1" x14ac:dyDescent="0.25">
      <c r="A41" s="45" t="s">
        <v>165</v>
      </c>
      <c r="B41" s="48"/>
      <c r="D41" s="62"/>
      <c r="E41" s="76"/>
      <c r="F41" s="46"/>
    </row>
    <row r="42" spans="1:7" s="45" customFormat="1" ht="16.5" customHeight="1" thickBot="1" x14ac:dyDescent="0.3">
      <c r="A42" s="45" t="s">
        <v>517</v>
      </c>
      <c r="B42" s="48">
        <v>3</v>
      </c>
      <c r="D42" s="81">
        <f>SUM(D38:D41)</f>
        <v>66433678997</v>
      </c>
      <c r="E42" s="516"/>
      <c r="F42" s="81">
        <v>58411666394</v>
      </c>
    </row>
    <row r="43" spans="1:7" s="45" customFormat="1" ht="15" thickTop="1" x14ac:dyDescent="0.2">
      <c r="A43" s="45" t="s">
        <v>165</v>
      </c>
      <c r="B43" s="49"/>
      <c r="D43" s="42">
        <f>D42-'[1]BALANCE GENERAL '!D8</f>
        <v>-25698947682</v>
      </c>
      <c r="E43" s="82"/>
      <c r="F43" s="83"/>
      <c r="G43" s="84"/>
    </row>
    <row r="44" spans="1:7" s="45" customFormat="1" ht="14.25" x14ac:dyDescent="0.2">
      <c r="A44" s="85" t="s">
        <v>117</v>
      </c>
      <c r="B44" s="49"/>
      <c r="C44" s="85"/>
      <c r="D44" s="46"/>
      <c r="E44" s="51"/>
    </row>
    <row r="45" spans="1:7" x14ac:dyDescent="0.2">
      <c r="D45" s="646">
        <f>82378384115-D42</f>
        <v>15944705118</v>
      </c>
      <c r="E45" s="647"/>
      <c r="F45" s="648">
        <f>25737651266-F42</f>
        <v>-32674015128</v>
      </c>
    </row>
    <row r="46" spans="1:7" x14ac:dyDescent="0.2"/>
    <row r="47" spans="1:7" x14ac:dyDescent="0.2"/>
    <row r="48" spans="1:7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</sheetData>
  <mergeCells count="3">
    <mergeCell ref="A2:F2"/>
    <mergeCell ref="A3:F3"/>
    <mergeCell ref="A4:F4"/>
  </mergeCells>
  <pageMargins left="0.70866141732283472" right="0.51181102362204722" top="1.7322834645669292" bottom="0.74803149606299213" header="0.70866141732283472" footer="0.9055118110236221"/>
  <pageSetup paperSize="9" scale="70" orientation="portrait" r:id="rId1"/>
  <headerFooter>
    <oddHeader>&amp;C&amp;G</oddHeader>
    <oddFooter>&amp;C&amp;14 8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8"/>
  <sheetViews>
    <sheetView workbookViewId="0">
      <selection activeCell="H1" sqref="H1"/>
    </sheetView>
  </sheetViews>
  <sheetFormatPr baseColWidth="10" defaultColWidth="0" defaultRowHeight="12.75" zeroHeight="1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1" hidden="1" customWidth="1"/>
    <col min="9" max="9" width="14.6640625" style="1" hidden="1" customWidth="1"/>
    <col min="10" max="10" width="17.1640625" style="504" hidden="1" customWidth="1"/>
    <col min="11" max="16384" width="9.33203125" style="1" hidden="1"/>
  </cols>
  <sheetData>
    <row r="1" spans="2:6" ht="12.75" customHeight="1" x14ac:dyDescent="0.2">
      <c r="B1" s="808" t="s">
        <v>569</v>
      </c>
      <c r="C1" s="806"/>
      <c r="D1" s="806"/>
      <c r="E1" s="806"/>
      <c r="F1" s="806"/>
    </row>
    <row r="2" spans="2:6" ht="7.5" customHeight="1" x14ac:dyDescent="0.2">
      <c r="B2" s="511"/>
      <c r="C2" s="320"/>
      <c r="D2" s="319"/>
      <c r="E2" s="319"/>
      <c r="F2" s="319"/>
    </row>
    <row r="3" spans="2:6" ht="12.75" customHeight="1" x14ac:dyDescent="0.2">
      <c r="B3" s="809" t="s">
        <v>1</v>
      </c>
      <c r="C3" s="809"/>
      <c r="D3" s="809"/>
      <c r="E3" s="809"/>
      <c r="F3" s="809"/>
    </row>
    <row r="4" spans="2:6" ht="8.25" customHeight="1" x14ac:dyDescent="0.2">
      <c r="B4" s="511"/>
      <c r="C4" s="509"/>
      <c r="D4" s="511"/>
      <c r="E4" s="511"/>
      <c r="F4" s="511"/>
    </row>
    <row r="5" spans="2:6" ht="78.75" customHeight="1" x14ac:dyDescent="0.2">
      <c r="B5" s="806" t="s">
        <v>404</v>
      </c>
      <c r="C5" s="806"/>
      <c r="D5" s="806"/>
      <c r="E5" s="806"/>
      <c r="F5" s="806"/>
    </row>
    <row r="6" spans="2:6" ht="62.25" customHeight="1" x14ac:dyDescent="0.2">
      <c r="B6" s="810" t="s">
        <v>405</v>
      </c>
      <c r="C6" s="810"/>
      <c r="D6" s="810"/>
      <c r="E6" s="810"/>
      <c r="F6" s="810"/>
    </row>
    <row r="7" spans="2:6" ht="64.5" customHeight="1" x14ac:dyDescent="0.2">
      <c r="B7" s="810" t="s">
        <v>406</v>
      </c>
      <c r="C7" s="810"/>
      <c r="D7" s="810"/>
      <c r="E7" s="810"/>
      <c r="F7" s="810"/>
    </row>
    <row r="8" spans="2:6" ht="69.75" customHeight="1" x14ac:dyDescent="0.2">
      <c r="B8" s="806" t="s">
        <v>407</v>
      </c>
      <c r="C8" s="807"/>
      <c r="D8" s="807"/>
      <c r="E8" s="807"/>
      <c r="F8" s="807"/>
    </row>
    <row r="9" spans="2:6" ht="73.5" customHeight="1" x14ac:dyDescent="0.2">
      <c r="B9" s="811" t="s">
        <v>408</v>
      </c>
      <c r="C9" s="811"/>
      <c r="D9" s="811"/>
      <c r="E9" s="811"/>
      <c r="F9" s="811"/>
    </row>
    <row r="10" spans="2:6" ht="68.25" customHeight="1" x14ac:dyDescent="0.2">
      <c r="B10" s="807" t="s">
        <v>409</v>
      </c>
      <c r="C10" s="807"/>
      <c r="D10" s="807"/>
      <c r="E10" s="807"/>
      <c r="F10" s="807"/>
    </row>
    <row r="11" spans="2:6" ht="102.75" customHeight="1" x14ac:dyDescent="0.2">
      <c r="B11" s="812" t="s">
        <v>410</v>
      </c>
      <c r="C11" s="812"/>
      <c r="D11" s="812"/>
      <c r="E11" s="812"/>
      <c r="F11" s="812"/>
    </row>
    <row r="12" spans="2:6" ht="65.25" customHeight="1" x14ac:dyDescent="0.2">
      <c r="B12" s="813" t="s">
        <v>411</v>
      </c>
      <c r="C12" s="807"/>
      <c r="D12" s="807"/>
      <c r="E12" s="807"/>
      <c r="F12" s="807"/>
    </row>
    <row r="13" spans="2:6" ht="70.5" customHeight="1" x14ac:dyDescent="0.2">
      <c r="B13" s="814" t="s">
        <v>412</v>
      </c>
      <c r="C13" s="814"/>
      <c r="D13" s="814"/>
      <c r="E13" s="814"/>
      <c r="F13" s="814"/>
    </row>
    <row r="14" spans="2:6" ht="15" customHeight="1" x14ac:dyDescent="0.2">
      <c r="B14" s="814" t="s">
        <v>67</v>
      </c>
      <c r="C14" s="814"/>
      <c r="D14" s="814"/>
      <c r="E14" s="814"/>
      <c r="F14" s="814"/>
    </row>
    <row r="15" spans="2:6" ht="9" customHeight="1" x14ac:dyDescent="0.2">
      <c r="C15" s="511"/>
      <c r="D15" s="511"/>
      <c r="E15" s="511"/>
      <c r="F15" s="511"/>
    </row>
    <row r="16" spans="2:6" ht="15" customHeight="1" x14ac:dyDescent="0.2">
      <c r="B16" s="815" t="s">
        <v>3</v>
      </c>
      <c r="C16" s="815"/>
      <c r="D16" s="815"/>
      <c r="E16" s="815"/>
      <c r="F16" s="815"/>
    </row>
    <row r="17" spans="2:6" ht="9" customHeight="1" x14ac:dyDescent="0.2">
      <c r="C17" s="509"/>
      <c r="D17" s="511"/>
      <c r="E17" s="511"/>
      <c r="F17" s="511"/>
    </row>
    <row r="18" spans="2:6" ht="33" customHeight="1" x14ac:dyDescent="0.2">
      <c r="B18" s="810" t="s">
        <v>380</v>
      </c>
      <c r="C18" s="810"/>
      <c r="D18" s="810"/>
      <c r="E18" s="810"/>
      <c r="F18" s="810"/>
    </row>
    <row r="19" spans="2:6" ht="9.75" customHeight="1" x14ac:dyDescent="0.2">
      <c r="C19" s="512"/>
      <c r="D19" s="512"/>
      <c r="E19" s="512"/>
      <c r="F19" s="512"/>
    </row>
    <row r="20" spans="2:6" x14ac:dyDescent="0.2">
      <c r="B20" s="808" t="s">
        <v>381</v>
      </c>
      <c r="C20" s="816"/>
      <c r="D20" s="816"/>
      <c r="E20" s="816"/>
      <c r="F20" s="816"/>
    </row>
    <row r="21" spans="2:6" ht="9" customHeight="1" x14ac:dyDescent="0.2">
      <c r="C21" s="509"/>
      <c r="D21" s="509"/>
      <c r="E21" s="509"/>
      <c r="F21" s="509"/>
    </row>
    <row r="22" spans="2:6" ht="84" customHeight="1" x14ac:dyDescent="0.2">
      <c r="B22" s="810" t="s">
        <v>382</v>
      </c>
      <c r="C22" s="814"/>
      <c r="D22" s="814"/>
      <c r="E22" s="814"/>
      <c r="F22" s="814"/>
    </row>
    <row r="23" spans="2:6" ht="14.25" customHeight="1" x14ac:dyDescent="0.2">
      <c r="B23" s="808" t="s">
        <v>383</v>
      </c>
      <c r="C23" s="807"/>
      <c r="D23" s="807"/>
      <c r="E23" s="807"/>
      <c r="F23" s="807"/>
    </row>
    <row r="24" spans="2:6" ht="10.5" customHeight="1" x14ac:dyDescent="0.2">
      <c r="C24" s="509"/>
      <c r="D24" s="511"/>
      <c r="E24" s="511"/>
      <c r="F24" s="511"/>
    </row>
    <row r="25" spans="2:6" ht="14.25" customHeight="1" x14ac:dyDescent="0.2">
      <c r="B25" s="810" t="s">
        <v>384</v>
      </c>
      <c r="C25" s="810"/>
      <c r="D25" s="810"/>
      <c r="E25" s="810"/>
      <c r="F25" s="810"/>
    </row>
    <row r="26" spans="2:6" ht="9.75" customHeight="1" x14ac:dyDescent="0.2">
      <c r="C26" s="511"/>
      <c r="D26" s="511"/>
      <c r="E26" s="511"/>
      <c r="F26" s="511"/>
    </row>
    <row r="27" spans="2:6" ht="9.75" customHeight="1" x14ac:dyDescent="0.2">
      <c r="C27" s="511"/>
      <c r="D27" s="511"/>
      <c r="E27" s="511"/>
      <c r="F27" s="511"/>
    </row>
    <row r="28" spans="2:6" ht="9.75" hidden="1" customHeight="1" x14ac:dyDescent="0.2">
      <c r="C28" s="511"/>
      <c r="D28" s="511"/>
      <c r="E28" s="511"/>
      <c r="F28" s="511"/>
    </row>
  </sheetData>
  <mergeCells count="18">
    <mergeCell ref="B25:F25"/>
    <mergeCell ref="B9:F9"/>
    <mergeCell ref="B10:F10"/>
    <mergeCell ref="B11:F11"/>
    <mergeCell ref="B12:F12"/>
    <mergeCell ref="B13:F13"/>
    <mergeCell ref="B14:F14"/>
    <mergeCell ref="B16:F16"/>
    <mergeCell ref="B18:F18"/>
    <mergeCell ref="B20:F20"/>
    <mergeCell ref="B22:F22"/>
    <mergeCell ref="B23:F23"/>
    <mergeCell ref="B8:F8"/>
    <mergeCell ref="B1:F1"/>
    <mergeCell ref="B3:F3"/>
    <mergeCell ref="B5:F5"/>
    <mergeCell ref="B6:F6"/>
    <mergeCell ref="B7:F7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9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1"/>
  <sheetViews>
    <sheetView topLeftCell="A30" workbookViewId="0">
      <selection activeCell="A30" sqref="A30"/>
    </sheetView>
  </sheetViews>
  <sheetFormatPr baseColWidth="10" defaultColWidth="0" defaultRowHeight="12.75" zeroHeight="1" x14ac:dyDescent="0.2"/>
  <cols>
    <col min="1" max="1" width="0.8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567" hidden="1" customWidth="1"/>
    <col min="8" max="8" width="15.5" style="566" hidden="1" customWidth="1"/>
    <col min="9" max="9" width="14.6640625" style="566" hidden="1" customWidth="1"/>
    <col min="10" max="10" width="17.1640625" style="649" hidden="1" customWidth="1"/>
    <col min="11" max="11" width="0" style="578" hidden="1" customWidth="1"/>
    <col min="12" max="16384" width="9.33203125" style="1" hidden="1"/>
  </cols>
  <sheetData>
    <row r="1" spans="2:9" ht="9.75" customHeight="1" x14ac:dyDescent="0.2">
      <c r="C1" s="511"/>
      <c r="D1" s="511"/>
      <c r="E1" s="511"/>
      <c r="F1" s="511"/>
    </row>
    <row r="2" spans="2:9" ht="14.25" x14ac:dyDescent="0.2">
      <c r="B2" s="809" t="s">
        <v>385</v>
      </c>
      <c r="C2" s="809"/>
      <c r="D2" s="809"/>
      <c r="E2" s="809"/>
      <c r="F2" s="809"/>
    </row>
    <row r="3" spans="2:9" ht="7.5" customHeight="1" x14ac:dyDescent="0.2">
      <c r="B3" s="511"/>
      <c r="C3" s="509"/>
      <c r="D3" s="322"/>
      <c r="E3" s="322"/>
      <c r="F3" s="322"/>
    </row>
    <row r="4" spans="2:9" ht="18" customHeight="1" x14ac:dyDescent="0.2">
      <c r="B4" s="815" t="s">
        <v>386</v>
      </c>
      <c r="C4" s="815"/>
      <c r="D4" s="815"/>
      <c r="E4" s="815"/>
      <c r="F4" s="815"/>
    </row>
    <row r="5" spans="2:9" ht="1.5" customHeight="1" x14ac:dyDescent="0.2">
      <c r="B5" s="511"/>
      <c r="C5" s="509"/>
      <c r="D5" s="322"/>
      <c r="E5" s="322"/>
      <c r="F5" s="322"/>
    </row>
    <row r="6" spans="2:9" ht="74.25" customHeight="1" x14ac:dyDescent="0.2">
      <c r="B6" s="810" t="s">
        <v>575</v>
      </c>
      <c r="C6" s="810"/>
      <c r="D6" s="810"/>
      <c r="E6" s="810"/>
      <c r="F6" s="810"/>
    </row>
    <row r="7" spans="2:9" ht="15" customHeight="1" x14ac:dyDescent="0.2">
      <c r="B7" s="817" t="s">
        <v>413</v>
      </c>
      <c r="C7" s="817"/>
      <c r="D7" s="817"/>
      <c r="E7" s="817"/>
      <c r="F7" s="817"/>
    </row>
    <row r="8" spans="2:9" ht="7.5" customHeight="1" x14ac:dyDescent="0.2">
      <c r="B8" s="511"/>
      <c r="C8" s="507"/>
      <c r="D8" s="507"/>
      <c r="E8" s="507"/>
      <c r="F8" s="507"/>
    </row>
    <row r="9" spans="2:9" ht="78" customHeight="1" x14ac:dyDescent="0.2">
      <c r="B9" s="810" t="s">
        <v>387</v>
      </c>
      <c r="C9" s="810"/>
      <c r="D9" s="810"/>
      <c r="E9" s="810"/>
      <c r="F9" s="810"/>
    </row>
    <row r="10" spans="2:9" ht="9.75" customHeight="1" x14ac:dyDescent="0.2">
      <c r="C10" s="511"/>
      <c r="D10" s="511"/>
      <c r="E10" s="511"/>
      <c r="F10" s="511"/>
    </row>
    <row r="11" spans="2:9" ht="15" x14ac:dyDescent="0.2">
      <c r="B11" s="815" t="s">
        <v>388</v>
      </c>
      <c r="C11" s="815"/>
      <c r="D11" s="815"/>
      <c r="E11" s="815"/>
      <c r="F11" s="815"/>
      <c r="G11" s="650"/>
      <c r="H11" s="651"/>
      <c r="I11" s="651"/>
    </row>
    <row r="12" spans="2:9" ht="10.5" customHeight="1" x14ac:dyDescent="0.2">
      <c r="C12" s="509"/>
      <c r="D12" s="511"/>
      <c r="E12" s="511"/>
      <c r="F12" s="511"/>
      <c r="G12" s="650"/>
      <c r="H12" s="651"/>
      <c r="I12" s="651"/>
    </row>
    <row r="13" spans="2:9" ht="30.75" customHeight="1" x14ac:dyDescent="0.2">
      <c r="B13" s="810" t="s">
        <v>389</v>
      </c>
      <c r="C13" s="810"/>
      <c r="D13" s="810"/>
      <c r="E13" s="810"/>
      <c r="F13" s="810"/>
      <c r="G13" s="650"/>
      <c r="H13" s="651"/>
      <c r="I13" s="651"/>
    </row>
    <row r="14" spans="2:9" ht="14.25" customHeight="1" x14ac:dyDescent="0.2">
      <c r="B14" s="818" t="s">
        <v>390</v>
      </c>
      <c r="C14" s="818"/>
      <c r="D14" s="818"/>
      <c r="E14" s="818"/>
      <c r="F14" s="818"/>
      <c r="G14" s="650"/>
      <c r="H14" s="651"/>
      <c r="I14" s="651"/>
    </row>
    <row r="15" spans="2:9" ht="9.75" customHeight="1" x14ac:dyDescent="0.2">
      <c r="C15" s="511"/>
      <c r="D15" s="511"/>
      <c r="E15" s="511"/>
      <c r="F15" s="511"/>
      <c r="G15" s="650"/>
      <c r="H15" s="651"/>
      <c r="I15" s="651"/>
    </row>
    <row r="16" spans="2:9" ht="15" x14ac:dyDescent="0.2">
      <c r="B16" s="815" t="s">
        <v>391</v>
      </c>
      <c r="C16" s="815"/>
      <c r="D16" s="815"/>
      <c r="E16" s="815"/>
      <c r="F16" s="815"/>
      <c r="G16" s="650"/>
      <c r="H16" s="651"/>
      <c r="I16" s="651"/>
    </row>
    <row r="17" spans="2:9" ht="9" customHeight="1" x14ac:dyDescent="0.2">
      <c r="C17" s="509"/>
      <c r="D17" s="511"/>
      <c r="E17" s="511"/>
      <c r="F17" s="511"/>
      <c r="G17" s="650"/>
      <c r="H17" s="651"/>
      <c r="I17" s="651"/>
    </row>
    <row r="18" spans="2:9" ht="49.5" customHeight="1" x14ac:dyDescent="0.2">
      <c r="B18" s="810" t="s">
        <v>392</v>
      </c>
      <c r="C18" s="810"/>
      <c r="D18" s="810"/>
      <c r="E18" s="810"/>
      <c r="F18" s="810"/>
      <c r="G18" s="650"/>
      <c r="H18" s="651"/>
      <c r="I18" s="651"/>
    </row>
    <row r="19" spans="2:9" ht="9" customHeight="1" x14ac:dyDescent="0.2">
      <c r="C19" s="506"/>
      <c r="D19" s="506"/>
      <c r="E19" s="506"/>
      <c r="F19" s="506"/>
      <c r="G19" s="650"/>
      <c r="H19" s="651"/>
      <c r="I19" s="651"/>
    </row>
    <row r="20" spans="2:9" ht="15" x14ac:dyDescent="0.2">
      <c r="B20" s="809" t="s">
        <v>393</v>
      </c>
      <c r="C20" s="809"/>
      <c r="D20" s="809"/>
      <c r="E20" s="809"/>
      <c r="F20" s="809"/>
      <c r="G20" s="650"/>
      <c r="H20" s="651"/>
      <c r="I20" s="651"/>
    </row>
    <row r="21" spans="2:9" ht="7.5" customHeight="1" x14ac:dyDescent="0.2">
      <c r="C21" s="508"/>
      <c r="D21" s="508"/>
      <c r="E21" s="508"/>
      <c r="F21" s="508"/>
      <c r="G21" s="650"/>
      <c r="H21" s="651"/>
      <c r="I21" s="651"/>
    </row>
    <row r="22" spans="2:9" ht="36" customHeight="1" x14ac:dyDescent="0.2">
      <c r="B22" s="810" t="s">
        <v>565</v>
      </c>
      <c r="C22" s="810"/>
      <c r="D22" s="810"/>
      <c r="E22" s="810"/>
      <c r="F22" s="810"/>
      <c r="G22" s="652"/>
      <c r="H22" s="653"/>
      <c r="I22" s="651"/>
    </row>
    <row r="23" spans="2:9" ht="32.25" customHeight="1" x14ac:dyDescent="0.2">
      <c r="B23" s="810" t="s">
        <v>566</v>
      </c>
      <c r="C23" s="810"/>
      <c r="D23" s="810"/>
      <c r="E23" s="810"/>
      <c r="F23" s="810"/>
      <c r="G23" s="650"/>
      <c r="H23" s="651"/>
      <c r="I23" s="651"/>
    </row>
    <row r="24" spans="2:9" ht="9.75" customHeight="1" x14ac:dyDescent="0.2">
      <c r="C24" s="514"/>
      <c r="D24" s="506"/>
      <c r="E24" s="506"/>
      <c r="F24" s="506"/>
      <c r="G24" s="650"/>
      <c r="H24" s="651"/>
      <c r="I24" s="651"/>
    </row>
    <row r="25" spans="2:9" ht="17.25" customHeight="1" x14ac:dyDescent="0.2">
      <c r="B25" s="814" t="s">
        <v>414</v>
      </c>
      <c r="C25" s="814"/>
      <c r="D25" s="814"/>
      <c r="E25" s="814"/>
      <c r="F25" s="814"/>
      <c r="G25" s="819"/>
      <c r="H25" s="819"/>
      <c r="I25" s="819"/>
    </row>
    <row r="26" spans="2:9" ht="9.75" customHeight="1" x14ac:dyDescent="0.2">
      <c r="C26" s="325"/>
      <c r="D26" s="326"/>
      <c r="E26" s="326"/>
      <c r="F26" s="326"/>
      <c r="G26" s="654"/>
      <c r="H26" s="655"/>
      <c r="I26" s="655"/>
    </row>
    <row r="27" spans="2:9" ht="30" customHeight="1" x14ac:dyDescent="0.2">
      <c r="B27" s="810" t="s">
        <v>415</v>
      </c>
      <c r="C27" s="810"/>
      <c r="D27" s="810"/>
      <c r="E27" s="810"/>
      <c r="F27" s="810"/>
      <c r="G27" s="650"/>
      <c r="H27" s="651"/>
      <c r="I27" s="651"/>
    </row>
    <row r="28" spans="2:9" ht="10.5" customHeight="1" x14ac:dyDescent="0.2">
      <c r="C28" s="506"/>
      <c r="D28" s="506"/>
      <c r="E28" s="506"/>
      <c r="F28" s="506"/>
      <c r="G28" s="650"/>
      <c r="H28" s="651"/>
      <c r="I28" s="651"/>
    </row>
    <row r="29" spans="2:9" ht="49.5" customHeight="1" x14ac:dyDescent="0.2">
      <c r="B29" s="820" t="s">
        <v>576</v>
      </c>
      <c r="C29" s="806"/>
      <c r="D29" s="806"/>
      <c r="E29" s="806"/>
      <c r="F29" s="806"/>
      <c r="G29" s="821"/>
      <c r="H29" s="821"/>
      <c r="I29" s="821"/>
    </row>
    <row r="30" spans="2:9" ht="8.25" customHeight="1" x14ac:dyDescent="0.2">
      <c r="C30" s="510"/>
      <c r="D30" s="510"/>
      <c r="E30" s="510"/>
      <c r="F30" s="510"/>
      <c r="G30" s="652"/>
      <c r="H30" s="653"/>
      <c r="I30" s="653"/>
    </row>
    <row r="31" spans="2:9" ht="12.75" customHeight="1" x14ac:dyDescent="0.2">
      <c r="B31" s="814" t="s">
        <v>4</v>
      </c>
      <c r="C31" s="814"/>
      <c r="D31" s="814"/>
      <c r="E31" s="814"/>
      <c r="F31" s="814"/>
    </row>
    <row r="32" spans="2:9" ht="10.5" customHeight="1" x14ac:dyDescent="0.2">
      <c r="C32" s="822"/>
      <c r="D32" s="822"/>
      <c r="E32" s="822"/>
      <c r="F32" s="822"/>
    </row>
    <row r="33" spans="2:11" ht="55.5" customHeight="1" x14ac:dyDescent="0.2">
      <c r="B33" s="822" t="s">
        <v>570</v>
      </c>
      <c r="C33" s="822"/>
      <c r="D33" s="822"/>
      <c r="E33" s="822"/>
      <c r="F33" s="822"/>
      <c r="G33" s="656"/>
      <c r="H33" s="657"/>
      <c r="I33" s="657"/>
      <c r="J33" s="658"/>
      <c r="K33" s="623"/>
    </row>
    <row r="34" spans="2:11" ht="15" customHeight="1" x14ac:dyDescent="0.2">
      <c r="C34" s="511"/>
      <c r="D34" s="511"/>
      <c r="E34" s="327" t="s">
        <v>2</v>
      </c>
    </row>
    <row r="35" spans="2:11" ht="14.1" customHeight="1" x14ac:dyDescent="0.2">
      <c r="C35" s="823" t="s">
        <v>51</v>
      </c>
      <c r="D35" s="825" t="s">
        <v>52</v>
      </c>
      <c r="E35" s="826"/>
    </row>
    <row r="36" spans="2:11" ht="14.1" customHeight="1" x14ac:dyDescent="0.2">
      <c r="C36" s="824"/>
      <c r="D36" s="330">
        <v>44196</v>
      </c>
      <c r="E36" s="330">
        <v>43830</v>
      </c>
    </row>
    <row r="37" spans="2:11" ht="14.1" customHeight="1" x14ac:dyDescent="0.2">
      <c r="C37" s="331" t="s">
        <v>416</v>
      </c>
      <c r="D37" s="332">
        <v>122852550</v>
      </c>
      <c r="E37" s="332">
        <v>87663055</v>
      </c>
      <c r="H37" s="566" t="s">
        <v>397</v>
      </c>
      <c r="I37" s="659">
        <f>D38+D41</f>
        <v>1057136381</v>
      </c>
    </row>
    <row r="38" spans="2:11" ht="14.1" customHeight="1" x14ac:dyDescent="0.2">
      <c r="C38" s="331" t="s">
        <v>417</v>
      </c>
      <c r="D38" s="332">
        <v>92766320</v>
      </c>
      <c r="E38" s="332">
        <v>83063148</v>
      </c>
      <c r="I38" s="659"/>
    </row>
    <row r="39" spans="2:11" ht="14.1" customHeight="1" x14ac:dyDescent="0.2">
      <c r="C39" s="333" t="s">
        <v>418</v>
      </c>
      <c r="D39" s="517">
        <f>SUM(D37:D38)</f>
        <v>215618870</v>
      </c>
      <c r="E39" s="517">
        <f>SUM(E37:E38)</f>
        <v>170726203</v>
      </c>
    </row>
    <row r="40" spans="2:11" ht="14.1" customHeight="1" x14ac:dyDescent="0.2">
      <c r="C40" s="331" t="s">
        <v>419</v>
      </c>
      <c r="D40" s="332">
        <v>714074144</v>
      </c>
      <c r="E40" s="332">
        <v>34014756</v>
      </c>
    </row>
    <row r="41" spans="2:11" ht="14.1" customHeight="1" x14ac:dyDescent="0.2">
      <c r="C41" s="331" t="s">
        <v>420</v>
      </c>
      <c r="D41" s="332">
        <v>964370061</v>
      </c>
      <c r="E41" s="332">
        <v>1325360138</v>
      </c>
    </row>
    <row r="42" spans="2:11" ht="14.1" customHeight="1" x14ac:dyDescent="0.2">
      <c r="C42" s="333" t="s">
        <v>421</v>
      </c>
      <c r="D42" s="517">
        <f>SUM(D40:D41)</f>
        <v>1678444205</v>
      </c>
      <c r="E42" s="517">
        <f>SUM(E40:E41)</f>
        <v>1359374894</v>
      </c>
    </row>
    <row r="43" spans="2:11" ht="14.1" customHeight="1" x14ac:dyDescent="0.25">
      <c r="C43" s="333" t="s">
        <v>422</v>
      </c>
      <c r="D43" s="329"/>
      <c r="E43" s="329"/>
    </row>
    <row r="44" spans="2:11" ht="14.1" customHeight="1" x14ac:dyDescent="0.2">
      <c r="C44" s="331" t="s">
        <v>29</v>
      </c>
      <c r="D44" s="332">
        <v>13052432285</v>
      </c>
      <c r="E44" s="332">
        <v>7242328029</v>
      </c>
    </row>
    <row r="45" spans="2:11" ht="14.1" customHeight="1" x14ac:dyDescent="0.2">
      <c r="C45" s="331" t="s">
        <v>26</v>
      </c>
      <c r="D45" s="332">
        <v>17836243</v>
      </c>
      <c r="E45" s="332">
        <v>172843642</v>
      </c>
    </row>
    <row r="46" spans="2:11" ht="14.1" customHeight="1" x14ac:dyDescent="0.2">
      <c r="C46" s="331" t="s">
        <v>30</v>
      </c>
      <c r="D46" s="332">
        <v>34431892</v>
      </c>
      <c r="E46" s="332">
        <v>34431892</v>
      </c>
    </row>
    <row r="47" spans="2:11" ht="14.1" customHeight="1" x14ac:dyDescent="0.2">
      <c r="C47" s="331" t="s">
        <v>31</v>
      </c>
      <c r="D47" s="332">
        <v>97618420</v>
      </c>
      <c r="E47" s="332">
        <v>276413854</v>
      </c>
    </row>
    <row r="48" spans="2:11" ht="14.1" customHeight="1" x14ac:dyDescent="0.2">
      <c r="C48" s="331" t="s">
        <v>32</v>
      </c>
      <c r="D48" s="332">
        <v>22861846</v>
      </c>
      <c r="E48" s="332">
        <v>22861846</v>
      </c>
    </row>
    <row r="49" spans="3:5" ht="14.1" customHeight="1" x14ac:dyDescent="0.2">
      <c r="C49" s="331" t="s">
        <v>33</v>
      </c>
      <c r="D49" s="332">
        <v>62404071</v>
      </c>
      <c r="E49" s="332">
        <v>24996033</v>
      </c>
    </row>
    <row r="50" spans="3:5" ht="14.1" customHeight="1" x14ac:dyDescent="0.2">
      <c r="C50" s="331" t="s">
        <v>34</v>
      </c>
      <c r="D50" s="332">
        <v>1417617623</v>
      </c>
      <c r="E50" s="332">
        <v>6968874286</v>
      </c>
    </row>
    <row r="51" spans="3:5" ht="14.1" customHeight="1" x14ac:dyDescent="0.2">
      <c r="C51" s="335" t="s">
        <v>431</v>
      </c>
      <c r="D51" s="518">
        <f>SUM(D44:D50)</f>
        <v>14705202380</v>
      </c>
      <c r="E51" s="518">
        <f>SUM(E44:E50)</f>
        <v>14742749582</v>
      </c>
    </row>
  </sheetData>
  <mergeCells count="23">
    <mergeCell ref="B31:F31"/>
    <mergeCell ref="C32:F32"/>
    <mergeCell ref="B33:F33"/>
    <mergeCell ref="C35:C36"/>
    <mergeCell ref="D35:E35"/>
    <mergeCell ref="B23:F23"/>
    <mergeCell ref="B25:F25"/>
    <mergeCell ref="G25:I25"/>
    <mergeCell ref="B27:F27"/>
    <mergeCell ref="B29:F29"/>
    <mergeCell ref="G29:I29"/>
    <mergeCell ref="B22:F22"/>
    <mergeCell ref="B2:F2"/>
    <mergeCell ref="B4:F4"/>
    <mergeCell ref="B6:F6"/>
    <mergeCell ref="B7:F7"/>
    <mergeCell ref="B9:F9"/>
    <mergeCell ref="B11:F11"/>
    <mergeCell ref="B13:F13"/>
    <mergeCell ref="B14:F14"/>
    <mergeCell ref="B16:F16"/>
    <mergeCell ref="B18:F18"/>
    <mergeCell ref="B20:F20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10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8"/>
  <sheetViews>
    <sheetView workbookViewId="0">
      <selection activeCell="A21" sqref="A21"/>
    </sheetView>
  </sheetViews>
  <sheetFormatPr baseColWidth="10" defaultColWidth="0" defaultRowHeight="12.75" zeroHeight="1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9.5" style="566" hidden="1" customWidth="1"/>
    <col min="8" max="8" width="15.5" style="566" hidden="1" customWidth="1"/>
    <col min="9" max="9" width="14.6640625" style="566" hidden="1" customWidth="1"/>
    <col min="10" max="10" width="17.1640625" style="649" hidden="1" customWidth="1"/>
    <col min="11" max="11" width="0" style="567" hidden="1" customWidth="1"/>
    <col min="12" max="16384" width="9.33203125" style="1" hidden="1"/>
  </cols>
  <sheetData>
    <row r="1" spans="3:5" x14ac:dyDescent="0.2"/>
    <row r="2" spans="3:5" ht="14.1" customHeight="1" x14ac:dyDescent="0.2">
      <c r="C2" s="335" t="s">
        <v>431</v>
      </c>
      <c r="D2" s="518">
        <f>'Notas de Estados Contables (10)'!D51</f>
        <v>14705202380</v>
      </c>
      <c r="E2" s="518">
        <f>'Notas de Estados Contables (10)'!E51</f>
        <v>14742749582</v>
      </c>
    </row>
    <row r="3" spans="3:5" ht="14.1" customHeight="1" x14ac:dyDescent="0.2">
      <c r="C3" s="331" t="s">
        <v>35</v>
      </c>
      <c r="D3" s="332">
        <v>3019190004</v>
      </c>
      <c r="E3" s="332">
        <v>988105056</v>
      </c>
    </row>
    <row r="4" spans="3:5" ht="14.1" customHeight="1" x14ac:dyDescent="0.2">
      <c r="C4" s="331" t="s">
        <v>36</v>
      </c>
      <c r="D4" s="332">
        <v>263523732</v>
      </c>
      <c r="E4" s="332">
        <v>20900364</v>
      </c>
    </row>
    <row r="5" spans="3:5" ht="14.1" customHeight="1" x14ac:dyDescent="0.2">
      <c r="C5" s="331" t="s">
        <v>37</v>
      </c>
      <c r="D5" s="332">
        <v>192162674</v>
      </c>
      <c r="E5" s="332">
        <v>8677620</v>
      </c>
    </row>
    <row r="6" spans="3:5" ht="14.1" customHeight="1" x14ac:dyDescent="0.2">
      <c r="C6" s="331" t="s">
        <v>38</v>
      </c>
      <c r="D6" s="332">
        <v>213855752</v>
      </c>
      <c r="E6" s="332">
        <v>71076991</v>
      </c>
    </row>
    <row r="7" spans="3:5" ht="14.1" customHeight="1" x14ac:dyDescent="0.2">
      <c r="C7" s="331" t="s">
        <v>39</v>
      </c>
      <c r="D7" s="332">
        <v>48653488</v>
      </c>
      <c r="E7" s="332">
        <v>118411482</v>
      </c>
    </row>
    <row r="8" spans="3:5" ht="14.1" customHeight="1" x14ac:dyDescent="0.2">
      <c r="C8" s="331" t="s">
        <v>40</v>
      </c>
      <c r="D8" s="332">
        <v>17053507</v>
      </c>
      <c r="E8" s="332">
        <v>45418359</v>
      </c>
    </row>
    <row r="9" spans="3:5" ht="14.1" customHeight="1" x14ac:dyDescent="0.2">
      <c r="C9" s="331" t="s">
        <v>41</v>
      </c>
      <c r="D9" s="332">
        <v>23503152</v>
      </c>
      <c r="E9" s="332">
        <v>55379108</v>
      </c>
    </row>
    <row r="10" spans="3:5" ht="14.1" customHeight="1" x14ac:dyDescent="0.2">
      <c r="C10" s="331" t="s">
        <v>42</v>
      </c>
      <c r="D10" s="332">
        <v>271982030</v>
      </c>
      <c r="E10" s="332">
        <v>6783608</v>
      </c>
    </row>
    <row r="11" spans="3:5" ht="14.1" customHeight="1" x14ac:dyDescent="0.2">
      <c r="C11" s="331" t="s">
        <v>43</v>
      </c>
      <c r="D11" s="332">
        <v>27931586</v>
      </c>
      <c r="E11" s="332">
        <v>27146569</v>
      </c>
    </row>
    <row r="12" spans="3:5" ht="14.1" customHeight="1" x14ac:dyDescent="0.2">
      <c r="C12" s="333" t="s">
        <v>423</v>
      </c>
      <c r="D12" s="517">
        <f>SUM(D2:D11)</f>
        <v>18783058305</v>
      </c>
      <c r="E12" s="517">
        <f>SUM(E2:E11)</f>
        <v>16084648739</v>
      </c>
    </row>
    <row r="13" spans="3:5" ht="14.1" customHeight="1" x14ac:dyDescent="0.2">
      <c r="C13" s="333" t="s">
        <v>66</v>
      </c>
      <c r="D13" s="334"/>
      <c r="E13" s="334"/>
    </row>
    <row r="14" spans="3:5" ht="14.1" customHeight="1" x14ac:dyDescent="0.2">
      <c r="C14" s="331" t="s">
        <v>29</v>
      </c>
      <c r="D14" s="332">
        <v>8449011694</v>
      </c>
      <c r="E14" s="332">
        <v>1573439110</v>
      </c>
    </row>
    <row r="15" spans="3:5" ht="14.1" customHeight="1" x14ac:dyDescent="0.2">
      <c r="C15" s="331" t="s">
        <v>30</v>
      </c>
      <c r="D15" s="332">
        <v>76348680</v>
      </c>
      <c r="E15" s="332">
        <v>86870048</v>
      </c>
    </row>
    <row r="16" spans="3:5" ht="14.1" customHeight="1" x14ac:dyDescent="0.2">
      <c r="C16" s="331" t="s">
        <v>31</v>
      </c>
      <c r="D16" s="332">
        <v>2754019285</v>
      </c>
      <c r="E16" s="332">
        <v>1175244853</v>
      </c>
    </row>
    <row r="17" spans="3:9" ht="14.1" customHeight="1" x14ac:dyDescent="0.2">
      <c r="C17" s="331" t="s">
        <v>32</v>
      </c>
      <c r="D17" s="332">
        <v>26970877</v>
      </c>
      <c r="E17" s="332">
        <v>30502355</v>
      </c>
    </row>
    <row r="18" spans="3:9" ht="14.1" customHeight="1" x14ac:dyDescent="0.2">
      <c r="C18" s="331" t="s">
        <v>33</v>
      </c>
      <c r="D18" s="332">
        <v>1470349067</v>
      </c>
      <c r="E18" s="332">
        <v>135229755</v>
      </c>
    </row>
    <row r="19" spans="3:9" ht="14.1" customHeight="1" x14ac:dyDescent="0.2">
      <c r="C19" s="331" t="s">
        <v>39</v>
      </c>
      <c r="D19" s="332">
        <v>854344312</v>
      </c>
      <c r="E19" s="332">
        <v>243766568</v>
      </c>
    </row>
    <row r="20" spans="3:9" ht="14.1" customHeight="1" x14ac:dyDescent="0.2">
      <c r="C20" s="331" t="s">
        <v>34</v>
      </c>
      <c r="D20" s="332">
        <v>6858376206</v>
      </c>
      <c r="E20" s="332">
        <v>23293033268</v>
      </c>
    </row>
    <row r="21" spans="3:9" ht="14.1" customHeight="1" x14ac:dyDescent="0.2">
      <c r="C21" s="331" t="s">
        <v>35</v>
      </c>
      <c r="D21" s="332">
        <v>23652726339</v>
      </c>
      <c r="E21" s="332">
        <v>12681658004</v>
      </c>
    </row>
    <row r="22" spans="3:9" ht="14.1" customHeight="1" x14ac:dyDescent="0.2">
      <c r="C22" s="331" t="s">
        <v>424</v>
      </c>
      <c r="D22" s="332">
        <v>432034738</v>
      </c>
      <c r="E22" s="332">
        <v>581409504</v>
      </c>
    </row>
    <row r="23" spans="3:9" ht="14.1" customHeight="1" x14ac:dyDescent="0.2">
      <c r="C23" s="331" t="s">
        <v>425</v>
      </c>
      <c r="D23" s="332">
        <v>63145193</v>
      </c>
      <c r="E23" s="332">
        <v>116131351</v>
      </c>
      <c r="H23" s="566" t="s">
        <v>397</v>
      </c>
      <c r="I23" s="565">
        <f>SUM(D14:D29)</f>
        <v>45520366580</v>
      </c>
    </row>
    <row r="24" spans="3:9" ht="14.1" customHeight="1" x14ac:dyDescent="0.2">
      <c r="C24" s="331" t="s">
        <v>37</v>
      </c>
      <c r="D24" s="332">
        <v>285515366</v>
      </c>
      <c r="E24" s="332">
        <v>102460525</v>
      </c>
      <c r="H24" s="566" t="s">
        <v>398</v>
      </c>
      <c r="I24" s="565">
        <f>D30</f>
        <v>115929510</v>
      </c>
    </row>
    <row r="25" spans="3:9" ht="14.1" customHeight="1" x14ac:dyDescent="0.2">
      <c r="C25" s="331" t="s">
        <v>40</v>
      </c>
      <c r="D25" s="332">
        <v>26059824</v>
      </c>
      <c r="E25" s="332">
        <v>115636348</v>
      </c>
    </row>
    <row r="26" spans="3:9" ht="14.1" customHeight="1" x14ac:dyDescent="0.2">
      <c r="C26" s="331" t="s">
        <v>41</v>
      </c>
      <c r="D26" s="332">
        <v>108705724</v>
      </c>
      <c r="E26" s="332">
        <v>30616507</v>
      </c>
    </row>
    <row r="27" spans="3:9" ht="14.1" customHeight="1" x14ac:dyDescent="0.2">
      <c r="C27" s="331" t="s">
        <v>42</v>
      </c>
      <c r="D27" s="332">
        <v>410124243</v>
      </c>
      <c r="E27" s="332">
        <v>163643871</v>
      </c>
      <c r="H27" s="659">
        <f>82378384115-D34</f>
        <v>15944705118</v>
      </c>
      <c r="I27" s="659">
        <f>58411666394-E34</f>
        <v>0</v>
      </c>
    </row>
    <row r="28" spans="3:9" ht="14.1" customHeight="1" x14ac:dyDescent="0.2">
      <c r="C28" s="331" t="s">
        <v>426</v>
      </c>
      <c r="D28" s="332">
        <v>25659330</v>
      </c>
      <c r="E28" s="332">
        <v>84610001</v>
      </c>
    </row>
    <row r="29" spans="3:9" ht="14.1" customHeight="1" x14ac:dyDescent="0.2">
      <c r="C29" s="331" t="s">
        <v>26</v>
      </c>
      <c r="D29" s="332">
        <v>26975702</v>
      </c>
      <c r="E29" s="332">
        <v>255789337</v>
      </c>
    </row>
    <row r="30" spans="3:9" ht="14.1" customHeight="1" x14ac:dyDescent="0.2">
      <c r="C30" s="331" t="s">
        <v>430</v>
      </c>
      <c r="D30" s="332">
        <v>115929510</v>
      </c>
      <c r="E30" s="332">
        <v>27242876</v>
      </c>
    </row>
    <row r="31" spans="3:9" ht="14.1" customHeight="1" x14ac:dyDescent="0.2">
      <c r="C31" s="333" t="s">
        <v>65</v>
      </c>
      <c r="D31" s="517">
        <f>SUM(D14:D30)</f>
        <v>45636296090</v>
      </c>
      <c r="E31" s="517">
        <f>SUM(E14:E30)</f>
        <v>40697284281</v>
      </c>
    </row>
    <row r="32" spans="3:9" ht="14.1" customHeight="1" x14ac:dyDescent="0.2">
      <c r="C32" s="331" t="s">
        <v>427</v>
      </c>
      <c r="D32" s="332">
        <v>120261527</v>
      </c>
      <c r="E32" s="332">
        <v>99632277</v>
      </c>
    </row>
    <row r="33" spans="2:10" ht="14.1" customHeight="1" x14ac:dyDescent="0.2">
      <c r="C33" s="333" t="s">
        <v>428</v>
      </c>
      <c r="D33" s="334">
        <f t="shared" ref="D33" si="0">SUM(D32)</f>
        <v>120261527</v>
      </c>
      <c r="E33" s="334">
        <f t="shared" ref="E33" si="1">SUM(E32)</f>
        <v>99632277</v>
      </c>
    </row>
    <row r="34" spans="2:10" ht="14.1" customHeight="1" x14ac:dyDescent="0.2">
      <c r="C34" s="333" t="s">
        <v>429</v>
      </c>
      <c r="D34" s="517">
        <f>D33+D31+D12+'Notas de Estados Contables (10)'!D39+'Notas de Estados Contables (10)'!D42</f>
        <v>66433678997</v>
      </c>
      <c r="E34" s="517">
        <f>E33+E31+E12+'Notas de Estados Contables (10)'!E39+'Notas de Estados Contables (10)'!E42</f>
        <v>58411666394</v>
      </c>
    </row>
    <row r="35" spans="2:10" x14ac:dyDescent="0.2"/>
    <row r="36" spans="2:10" ht="31.5" customHeight="1" x14ac:dyDescent="0.2">
      <c r="B36" s="822" t="s">
        <v>550</v>
      </c>
      <c r="C36" s="822"/>
      <c r="D36" s="822"/>
      <c r="E36" s="822"/>
      <c r="F36" s="822"/>
    </row>
    <row r="37" spans="2:10" ht="12.75" customHeight="1" x14ac:dyDescent="0.2">
      <c r="B37" s="822" t="s">
        <v>547</v>
      </c>
      <c r="C37" s="822"/>
      <c r="D37" s="822"/>
      <c r="E37" s="822"/>
      <c r="F37" s="822"/>
    </row>
    <row r="38" spans="2:10" ht="14.1" customHeight="1" x14ac:dyDescent="0.2">
      <c r="B38" s="822" t="s">
        <v>548</v>
      </c>
      <c r="C38" s="822"/>
      <c r="D38" s="822"/>
      <c r="E38" s="822"/>
      <c r="F38" s="822"/>
    </row>
    <row r="39" spans="2:10" ht="7.5" customHeight="1" x14ac:dyDescent="0.2"/>
    <row r="40" spans="2:10" ht="12.75" customHeight="1" x14ac:dyDescent="0.2">
      <c r="B40" s="822" t="s">
        <v>5</v>
      </c>
      <c r="C40" s="822"/>
      <c r="D40" s="822"/>
      <c r="E40" s="822"/>
      <c r="F40" s="822"/>
    </row>
    <row r="41" spans="2:10" ht="30.75" customHeight="1" x14ac:dyDescent="0.2">
      <c r="B41" s="822" t="s">
        <v>6</v>
      </c>
      <c r="C41" s="822"/>
      <c r="D41" s="822"/>
      <c r="E41" s="822"/>
      <c r="F41" s="822"/>
    </row>
    <row r="42" spans="2:10" ht="15.75" customHeight="1" x14ac:dyDescent="0.2">
      <c r="B42" s="822" t="s">
        <v>7</v>
      </c>
      <c r="C42" s="822"/>
      <c r="D42" s="822"/>
      <c r="E42" s="822"/>
      <c r="F42" s="822"/>
    </row>
    <row r="43" spans="2:10" ht="15" customHeight="1" x14ac:dyDescent="0.2">
      <c r="C43" s="511"/>
      <c r="D43" s="336"/>
      <c r="E43" s="341" t="s">
        <v>21</v>
      </c>
    </row>
    <row r="44" spans="2:10" ht="14.1" customHeight="1" x14ac:dyDescent="0.2">
      <c r="C44" s="823" t="s">
        <v>51</v>
      </c>
      <c r="D44" s="825" t="s">
        <v>52</v>
      </c>
      <c r="E44" s="826"/>
    </row>
    <row r="45" spans="2:10" ht="14.1" customHeight="1" x14ac:dyDescent="0.2">
      <c r="C45" s="824"/>
      <c r="D45" s="666">
        <v>44196</v>
      </c>
      <c r="E45" s="581">
        <v>43830</v>
      </c>
    </row>
    <row r="46" spans="2:10" ht="14.1" customHeight="1" x14ac:dyDescent="0.25">
      <c r="C46" s="342" t="s">
        <v>53</v>
      </c>
      <c r="D46" s="580"/>
      <c r="E46" s="582"/>
    </row>
    <row r="47" spans="2:10" ht="14.1" customHeight="1" x14ac:dyDescent="0.2">
      <c r="C47" s="343" t="s">
        <v>8</v>
      </c>
      <c r="D47" s="574">
        <v>87862866830</v>
      </c>
      <c r="E47" s="583">
        <v>115898087063</v>
      </c>
    </row>
    <row r="48" spans="2:10" ht="14.1" customHeight="1" x14ac:dyDescent="0.2">
      <c r="C48" s="343" t="s">
        <v>44</v>
      </c>
      <c r="D48" s="574">
        <v>0</v>
      </c>
      <c r="E48" s="583">
        <v>147689265</v>
      </c>
      <c r="I48" s="566" t="s">
        <v>397</v>
      </c>
      <c r="J48" s="661">
        <f>D47</f>
        <v>87862866830</v>
      </c>
    </row>
    <row r="49" spans="3:11" ht="14.1" customHeight="1" x14ac:dyDescent="0.2">
      <c r="C49" s="343" t="s">
        <v>9</v>
      </c>
      <c r="D49" s="574">
        <v>12281995051</v>
      </c>
      <c r="E49" s="583">
        <v>19061600441</v>
      </c>
    </row>
    <row r="50" spans="3:11" ht="14.1" customHeight="1" x14ac:dyDescent="0.2">
      <c r="C50" s="343" t="s">
        <v>10</v>
      </c>
      <c r="D50" s="574">
        <v>16205453544</v>
      </c>
      <c r="E50" s="583">
        <f>12767569160-257</f>
        <v>12767568903</v>
      </c>
      <c r="F50" s="3"/>
      <c r="I50" s="566" t="s">
        <v>397</v>
      </c>
      <c r="J50" s="661">
        <f>D50+D55+D54+D58</f>
        <v>68346913315</v>
      </c>
    </row>
    <row r="51" spans="3:11" ht="14.1" customHeight="1" x14ac:dyDescent="0.2">
      <c r="C51" s="343" t="s">
        <v>64</v>
      </c>
      <c r="D51" s="574">
        <v>3945945728</v>
      </c>
      <c r="E51" s="583">
        <f>3473066408+257</f>
        <v>3473066665</v>
      </c>
      <c r="J51" s="662"/>
    </row>
    <row r="52" spans="3:11" ht="14.1" customHeight="1" x14ac:dyDescent="0.2">
      <c r="C52" s="343" t="s">
        <v>394</v>
      </c>
      <c r="D52" s="574">
        <v>6395803140</v>
      </c>
      <c r="E52" s="583">
        <v>14180925973</v>
      </c>
      <c r="J52" s="662"/>
    </row>
    <row r="53" spans="3:11" ht="14.1" customHeight="1" x14ac:dyDescent="0.2">
      <c r="C53" s="343" t="s">
        <v>69</v>
      </c>
      <c r="D53" s="574">
        <v>132711407</v>
      </c>
      <c r="E53" s="583">
        <v>0</v>
      </c>
      <c r="J53" s="662"/>
    </row>
    <row r="54" spans="3:11" ht="14.1" customHeight="1" x14ac:dyDescent="0.2">
      <c r="C54" s="343" t="s">
        <v>68</v>
      </c>
      <c r="D54" s="574">
        <v>4082821</v>
      </c>
      <c r="E54" s="583">
        <v>2632009486</v>
      </c>
      <c r="I54" s="566" t="s">
        <v>398</v>
      </c>
      <c r="J54" s="661">
        <f>D53+D56</f>
        <v>9809256281</v>
      </c>
    </row>
    <row r="55" spans="3:11" ht="14.1" customHeight="1" x14ac:dyDescent="0.2">
      <c r="C55" s="343" t="s">
        <v>395</v>
      </c>
      <c r="D55" s="574">
        <v>52136756670</v>
      </c>
      <c r="E55" s="583">
        <v>73406771020</v>
      </c>
      <c r="J55" s="662"/>
    </row>
    <row r="56" spans="3:11" ht="14.1" customHeight="1" x14ac:dyDescent="0.2">
      <c r="C56" s="343" t="s">
        <v>45</v>
      </c>
      <c r="D56" s="574">
        <v>9676544874</v>
      </c>
      <c r="E56" s="583">
        <v>786400910</v>
      </c>
      <c r="J56" s="662"/>
    </row>
    <row r="57" spans="3:11" ht="14.1" customHeight="1" x14ac:dyDescent="0.2">
      <c r="C57" s="343" t="s">
        <v>396</v>
      </c>
      <c r="D57" s="574">
        <v>61604383</v>
      </c>
      <c r="E57" s="583">
        <v>49374812</v>
      </c>
      <c r="J57" s="662"/>
    </row>
    <row r="58" spans="3:11" ht="14.1" customHeight="1" x14ac:dyDescent="0.2">
      <c r="C58" s="343" t="s">
        <v>504</v>
      </c>
      <c r="D58" s="665">
        <v>620280</v>
      </c>
      <c r="E58" s="584">
        <v>0</v>
      </c>
      <c r="J58" s="662"/>
    </row>
    <row r="59" spans="3:11" ht="14.1" customHeight="1" x14ac:dyDescent="0.2">
      <c r="C59" s="340" t="s">
        <v>11</v>
      </c>
      <c r="D59" s="517">
        <f>SUM(D47:D58)</f>
        <v>188704384728</v>
      </c>
      <c r="E59" s="579">
        <f>SUM(E47:E58)</f>
        <v>242403494538</v>
      </c>
      <c r="I59" s="566" t="s">
        <v>397</v>
      </c>
      <c r="J59" s="663">
        <f>238058300202+4671289196</f>
        <v>242729589398</v>
      </c>
      <c r="K59" s="568">
        <f>J59-D59</f>
        <v>54025204670</v>
      </c>
    </row>
    <row r="60" spans="3:11" ht="14.1" customHeight="1" x14ac:dyDescent="0.25">
      <c r="C60" s="342" t="s">
        <v>12</v>
      </c>
      <c r="D60" s="338"/>
      <c r="E60" s="338"/>
      <c r="G60" s="664">
        <f>173161976755+5464667833+6038760928-D59</f>
        <v>-4038979212</v>
      </c>
      <c r="J60" s="662"/>
    </row>
    <row r="61" spans="3:11" ht="14.1" customHeight="1" x14ac:dyDescent="0.2">
      <c r="C61" s="343" t="s">
        <v>8</v>
      </c>
      <c r="D61" s="344">
        <v>82722331342</v>
      </c>
      <c r="E61" s="344">
        <v>64615295608</v>
      </c>
      <c r="J61" s="662"/>
    </row>
    <row r="62" spans="3:11" ht="14.1" customHeight="1" x14ac:dyDescent="0.2">
      <c r="C62" s="343" t="s">
        <v>9</v>
      </c>
      <c r="D62" s="344">
        <v>8244736583</v>
      </c>
      <c r="E62" s="344">
        <v>9627604365</v>
      </c>
      <c r="I62" s="566" t="s">
        <v>397</v>
      </c>
      <c r="J62" s="661">
        <f>D61</f>
        <v>82722331342</v>
      </c>
    </row>
    <row r="63" spans="3:11" ht="14.1" customHeight="1" x14ac:dyDescent="0.2">
      <c r="C63" s="343" t="s">
        <v>10</v>
      </c>
      <c r="D63" s="344">
        <v>27568000</v>
      </c>
      <c r="E63" s="344">
        <v>25768000</v>
      </c>
      <c r="I63" s="566" t="s">
        <v>397</v>
      </c>
      <c r="J63" s="661">
        <f>D63</f>
        <v>27568000</v>
      </c>
    </row>
    <row r="64" spans="3:11" ht="14.1" customHeight="1" x14ac:dyDescent="0.2">
      <c r="C64" s="343" t="s">
        <v>64</v>
      </c>
      <c r="D64" s="347">
        <v>9750000</v>
      </c>
      <c r="E64" s="347">
        <v>5000000</v>
      </c>
    </row>
    <row r="65" spans="3:7" ht="14.1" customHeight="1" x14ac:dyDescent="0.2">
      <c r="C65" s="346" t="s">
        <v>13</v>
      </c>
      <c r="D65" s="517">
        <f>SUM(D61:D64)</f>
        <v>91004385925</v>
      </c>
      <c r="E65" s="517">
        <f>SUM(E61:E64)</f>
        <v>74273667973</v>
      </c>
      <c r="G65" s="664">
        <f>19500000+27916000+85304209118-D65</f>
        <v>-5652760807</v>
      </c>
    </row>
    <row r="66" spans="3:7" ht="14.1" customHeight="1" x14ac:dyDescent="0.2">
      <c r="C66" s="333" t="s">
        <v>14</v>
      </c>
      <c r="D66" s="519">
        <f>D65+D59</f>
        <v>279708770653</v>
      </c>
      <c r="E66" s="519">
        <f>E65+E59</f>
        <v>316677162511</v>
      </c>
      <c r="G66" s="664">
        <f>184665405516+85351625118-D66</f>
        <v>-9691740019</v>
      </c>
    </row>
    <row r="67" spans="3:7" ht="12.95" hidden="1" customHeight="1" x14ac:dyDescent="0.2">
      <c r="C67" s="348"/>
      <c r="D67" s="349"/>
      <c r="E67" s="349"/>
    </row>
    <row r="68" spans="3:7" hidden="1" x14ac:dyDescent="0.2"/>
  </sheetData>
  <mergeCells count="8">
    <mergeCell ref="C44:C45"/>
    <mergeCell ref="D44:E44"/>
    <mergeCell ref="B42:F42"/>
    <mergeCell ref="B36:F36"/>
    <mergeCell ref="B37:F37"/>
    <mergeCell ref="B38:F38"/>
    <mergeCell ref="B40:F40"/>
    <mergeCell ref="B41:F41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11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5"/>
  <sheetViews>
    <sheetView workbookViewId="0">
      <selection activeCell="A16" sqref="A16"/>
    </sheetView>
  </sheetViews>
  <sheetFormatPr baseColWidth="10" defaultColWidth="0" defaultRowHeight="12.75" zeroHeight="1" x14ac:dyDescent="0.2"/>
  <cols>
    <col min="1" max="1" width="4.6640625" style="1" customWidth="1"/>
    <col min="2" max="2" width="63.83203125" style="1" customWidth="1"/>
    <col min="3" max="3" width="21" style="1" customWidth="1"/>
    <col min="4" max="4" width="16" style="1" customWidth="1"/>
    <col min="5" max="5" width="10.5" style="1" customWidth="1"/>
    <col min="6" max="6" width="18.33203125" style="566" customWidth="1"/>
    <col min="7" max="7" width="23" style="567" hidden="1" customWidth="1"/>
    <col min="8" max="8" width="17.1640625" style="504" hidden="1" customWidth="1"/>
    <col min="9" max="9" width="9.33203125" style="1" hidden="1" customWidth="1"/>
    <col min="10" max="11" width="11.1640625" style="1" hidden="1" customWidth="1"/>
    <col min="12" max="16384" width="0" style="1" hidden="1"/>
  </cols>
  <sheetData>
    <row r="1" spans="1:7" ht="14.25" customHeight="1" x14ac:dyDescent="0.2">
      <c r="A1" s="827"/>
      <c r="B1" s="827"/>
      <c r="C1" s="827"/>
      <c r="D1" s="827"/>
      <c r="E1" s="827"/>
    </row>
    <row r="2" spans="1:7" ht="14.25" customHeight="1" x14ac:dyDescent="0.2">
      <c r="A2" s="827" t="s">
        <v>549</v>
      </c>
      <c r="B2" s="827"/>
      <c r="C2" s="827"/>
      <c r="D2" s="827"/>
      <c r="E2" s="827"/>
    </row>
    <row r="3" spans="1:7" ht="8.25" customHeight="1" x14ac:dyDescent="0.2"/>
    <row r="4" spans="1:7" ht="14.1" customHeight="1" x14ac:dyDescent="0.2">
      <c r="B4" s="828" t="s">
        <v>432</v>
      </c>
      <c r="C4" s="757" t="s">
        <v>433</v>
      </c>
      <c r="D4" s="830" t="s">
        <v>434</v>
      </c>
      <c r="E4" s="831"/>
    </row>
    <row r="5" spans="1:7" ht="14.1" customHeight="1" x14ac:dyDescent="0.2">
      <c r="B5" s="829"/>
      <c r="C5" s="758" t="s">
        <v>435</v>
      </c>
      <c r="D5" s="759" t="s">
        <v>435</v>
      </c>
      <c r="E5" s="760" t="s">
        <v>589</v>
      </c>
    </row>
    <row r="6" spans="1:7" ht="14.1" customHeight="1" x14ac:dyDescent="0.2">
      <c r="B6" s="761" t="s">
        <v>436</v>
      </c>
      <c r="C6" s="762">
        <v>184166797891</v>
      </c>
      <c r="D6" s="763"/>
      <c r="E6" s="764"/>
      <c r="G6" s="668" t="s">
        <v>505</v>
      </c>
    </row>
    <row r="7" spans="1:7" ht="14.1" customHeight="1" x14ac:dyDescent="0.2">
      <c r="B7" s="761" t="s">
        <v>70</v>
      </c>
      <c r="C7" s="765"/>
      <c r="D7" s="763"/>
      <c r="E7" s="766"/>
    </row>
    <row r="8" spans="1:7" ht="14.1" customHeight="1" x14ac:dyDescent="0.2">
      <c r="B8" s="767" t="s">
        <v>437</v>
      </c>
      <c r="C8" s="768">
        <v>2591009769</v>
      </c>
      <c r="D8" s="769">
        <v>1791233146</v>
      </c>
      <c r="E8" s="770">
        <f>D8/C8</f>
        <v>0.69132628036803057</v>
      </c>
      <c r="G8" s="660">
        <f>C8*D11/C11</f>
        <v>1791233145.8275504</v>
      </c>
    </row>
    <row r="9" spans="1:7" ht="14.1" customHeight="1" x14ac:dyDescent="0.2">
      <c r="B9" s="767" t="s">
        <v>438</v>
      </c>
      <c r="C9" s="768">
        <v>1772689937</v>
      </c>
      <c r="D9" s="769">
        <v>1225507140</v>
      </c>
      <c r="E9" s="770">
        <f t="shared" ref="E9:E10" si="0">D9/C9</f>
        <v>0.69132628014687036</v>
      </c>
      <c r="G9" s="660">
        <f>C9*D11/C11</f>
        <v>1225507140.2740636</v>
      </c>
    </row>
    <row r="10" spans="1:7" ht="14.1" customHeight="1" x14ac:dyDescent="0.2">
      <c r="B10" s="767" t="s">
        <v>439</v>
      </c>
      <c r="C10" s="768">
        <v>2581432209</v>
      </c>
      <c r="D10" s="769">
        <v>1784611927</v>
      </c>
      <c r="E10" s="770">
        <f t="shared" si="0"/>
        <v>0.69132628034083698</v>
      </c>
      <c r="G10" s="660">
        <f>C10*D11/C11</f>
        <v>1784611926.898386</v>
      </c>
    </row>
    <row r="11" spans="1:7" ht="14.1" customHeight="1" x14ac:dyDescent="0.2">
      <c r="B11" s="761" t="s">
        <v>440</v>
      </c>
      <c r="C11" s="771">
        <f>SUM(C8:C10)</f>
        <v>6945131915</v>
      </c>
      <c r="D11" s="772">
        <f>SUM(D8:D10)</f>
        <v>4801352213</v>
      </c>
      <c r="E11" s="773">
        <f>D11/C11</f>
        <v>0.69132628030147358</v>
      </c>
      <c r="G11" s="669"/>
    </row>
    <row r="12" spans="1:7" ht="14.1" customHeight="1" x14ac:dyDescent="0.2">
      <c r="B12" s="761" t="s">
        <v>557</v>
      </c>
      <c r="C12" s="774">
        <f>C6+C11</f>
        <v>191111929806</v>
      </c>
      <c r="D12" s="775"/>
      <c r="E12" s="776"/>
      <c r="G12" s="670">
        <f>214288536614-C12</f>
        <v>23176606808</v>
      </c>
    </row>
    <row r="13" spans="1:7" ht="14.1" customHeight="1" x14ac:dyDescent="0.2">
      <c r="B13" s="761" t="s">
        <v>558</v>
      </c>
      <c r="C13" s="777">
        <v>-4801352213</v>
      </c>
      <c r="D13" s="778"/>
      <c r="E13" s="779"/>
    </row>
    <row r="14" spans="1:7" ht="14.1" customHeight="1" x14ac:dyDescent="0.2">
      <c r="B14" s="761" t="s">
        <v>559</v>
      </c>
      <c r="C14" s="780">
        <f>SUM(C12:C13)</f>
        <v>186310577593</v>
      </c>
      <c r="D14" s="778"/>
      <c r="E14" s="776"/>
    </row>
    <row r="15" spans="1:7" ht="14.1" customHeight="1" x14ac:dyDescent="0.2">
      <c r="B15" s="761" t="s">
        <v>441</v>
      </c>
      <c r="C15" s="781"/>
      <c r="D15" s="782"/>
      <c r="E15" s="783"/>
    </row>
    <row r="16" spans="1:7" ht="14.1" customHeight="1" x14ac:dyDescent="0.2">
      <c r="B16" s="761" t="s">
        <v>590</v>
      </c>
      <c r="C16" s="784"/>
      <c r="D16" s="785"/>
      <c r="E16" s="786"/>
    </row>
    <row r="17" spans="1:8" ht="14.1" customHeight="1" x14ac:dyDescent="0.2">
      <c r="B17" s="767" t="s">
        <v>437</v>
      </c>
      <c r="C17" s="787"/>
      <c r="D17" s="832" t="s">
        <v>442</v>
      </c>
      <c r="E17" s="833"/>
    </row>
    <row r="18" spans="1:8" ht="14.1" customHeight="1" x14ac:dyDescent="0.2">
      <c r="B18" s="767" t="s">
        <v>438</v>
      </c>
      <c r="C18" s="787"/>
      <c r="D18" s="832" t="s">
        <v>443</v>
      </c>
      <c r="E18" s="833"/>
      <c r="H18" s="585"/>
    </row>
    <row r="19" spans="1:8" ht="14.1" customHeight="1" x14ac:dyDescent="0.2">
      <c r="B19" s="788" t="s">
        <v>439</v>
      </c>
      <c r="C19" s="789"/>
      <c r="D19" s="834" t="s">
        <v>444</v>
      </c>
      <c r="E19" s="835"/>
    </row>
    <row r="20" spans="1:8" x14ac:dyDescent="0.2"/>
    <row r="21" spans="1:8" ht="36.75" customHeight="1" x14ac:dyDescent="0.2">
      <c r="A21" s="822" t="s">
        <v>550</v>
      </c>
      <c r="B21" s="822"/>
      <c r="C21" s="822"/>
      <c r="D21" s="822"/>
      <c r="E21" s="822"/>
    </row>
    <row r="22" spans="1:8" ht="15" customHeight="1" x14ac:dyDescent="0.2">
      <c r="A22" s="822" t="s">
        <v>551</v>
      </c>
      <c r="B22" s="822"/>
      <c r="C22" s="822"/>
      <c r="D22" s="822"/>
      <c r="E22" s="822"/>
    </row>
    <row r="23" spans="1:8" ht="4.5" customHeight="1" x14ac:dyDescent="0.2">
      <c r="A23" s="510"/>
      <c r="B23" s="510"/>
      <c r="C23" s="510"/>
      <c r="D23" s="510"/>
      <c r="E23" s="510"/>
    </row>
    <row r="24" spans="1:8" ht="15" x14ac:dyDescent="0.2">
      <c r="A24" s="809" t="s">
        <v>15</v>
      </c>
      <c r="B24" s="809"/>
      <c r="C24" s="809"/>
      <c r="D24" s="511"/>
      <c r="E24" s="511"/>
    </row>
    <row r="25" spans="1:8" ht="9.75" customHeight="1" x14ac:dyDescent="0.2">
      <c r="A25" s="508"/>
      <c r="B25" s="508"/>
      <c r="C25" s="508"/>
      <c r="D25" s="511"/>
      <c r="E25" s="511"/>
    </row>
    <row r="26" spans="1:8" ht="29.25" customHeight="1" x14ac:dyDescent="0.2">
      <c r="A26" s="810" t="s">
        <v>16</v>
      </c>
      <c r="B26" s="810"/>
      <c r="C26" s="810"/>
      <c r="D26" s="810"/>
      <c r="E26" s="810"/>
    </row>
    <row r="27" spans="1:8" ht="10.5" customHeight="1" x14ac:dyDescent="0.2"/>
    <row r="28" spans="1:8" ht="12.75" customHeight="1" x14ac:dyDescent="0.2">
      <c r="A28" s="809" t="s">
        <v>17</v>
      </c>
      <c r="B28" s="809"/>
      <c r="C28" s="809"/>
      <c r="D28" s="809"/>
      <c r="E28" s="809"/>
    </row>
    <row r="29" spans="1:8" ht="9.75" customHeight="1" x14ac:dyDescent="0.2">
      <c r="A29" s="321"/>
      <c r="B29" s="321"/>
      <c r="C29" s="321"/>
    </row>
    <row r="30" spans="1:8" ht="63" customHeight="1" x14ac:dyDescent="0.2">
      <c r="A30" s="810" t="s">
        <v>506</v>
      </c>
      <c r="B30" s="810"/>
      <c r="C30" s="810"/>
      <c r="D30" s="810"/>
      <c r="E30" s="810"/>
    </row>
    <row r="31" spans="1:8" ht="11.25" customHeight="1" x14ac:dyDescent="0.2"/>
    <row r="32" spans="1:8" ht="12.75" customHeight="1" x14ac:dyDescent="0.2">
      <c r="A32" s="839" t="s">
        <v>18</v>
      </c>
      <c r="B32" s="839"/>
      <c r="C32" s="839"/>
      <c r="D32" s="839"/>
      <c r="E32" s="839"/>
    </row>
    <row r="33" spans="1:5" ht="9.75" customHeight="1" x14ac:dyDescent="0.2">
      <c r="A33" s="513"/>
      <c r="B33" s="513"/>
      <c r="C33" s="513"/>
    </row>
    <row r="34" spans="1:5" ht="16.5" customHeight="1" x14ac:dyDescent="0.2">
      <c r="A34" s="839" t="s">
        <v>552</v>
      </c>
      <c r="B34" s="839"/>
      <c r="C34" s="839"/>
      <c r="D34" s="839"/>
      <c r="E34" s="839"/>
    </row>
    <row r="35" spans="1:5" ht="15" x14ac:dyDescent="0.2">
      <c r="B35" s="511"/>
      <c r="C35" s="511"/>
      <c r="D35" s="341" t="s">
        <v>21</v>
      </c>
    </row>
    <row r="36" spans="1:5" ht="14.1" customHeight="1" x14ac:dyDescent="0.2">
      <c r="B36" s="836" t="s">
        <v>51</v>
      </c>
      <c r="C36" s="838" t="s">
        <v>52</v>
      </c>
      <c r="D36" s="838"/>
    </row>
    <row r="37" spans="1:5" ht="14.1" customHeight="1" x14ac:dyDescent="0.2">
      <c r="B37" s="837"/>
      <c r="C37" s="350">
        <v>44196</v>
      </c>
      <c r="D37" s="350">
        <v>43830</v>
      </c>
    </row>
    <row r="38" spans="1:5" ht="14.1" customHeight="1" x14ac:dyDescent="0.25">
      <c r="B38" s="342" t="s">
        <v>53</v>
      </c>
      <c r="C38" s="351"/>
      <c r="D38" s="351"/>
    </row>
    <row r="39" spans="1:5" ht="14.1" customHeight="1" x14ac:dyDescent="0.2">
      <c r="B39" s="343" t="s">
        <v>54</v>
      </c>
      <c r="C39" s="352">
        <v>39921635</v>
      </c>
      <c r="D39" s="352">
        <v>45831910</v>
      </c>
    </row>
    <row r="40" spans="1:5" ht="14.1" customHeight="1" x14ac:dyDescent="0.2">
      <c r="B40" s="343" t="s">
        <v>55</v>
      </c>
      <c r="C40" s="352">
        <v>254896673</v>
      </c>
      <c r="D40" s="352">
        <v>249451383</v>
      </c>
    </row>
    <row r="41" spans="1:5" ht="14.1" customHeight="1" x14ac:dyDescent="0.2">
      <c r="B41" s="343" t="s">
        <v>56</v>
      </c>
      <c r="C41" s="352">
        <v>3809523</v>
      </c>
      <c r="D41" s="352">
        <v>5709523</v>
      </c>
    </row>
    <row r="42" spans="1:5" ht="14.1" customHeight="1" x14ac:dyDescent="0.2">
      <c r="B42" s="343" t="s">
        <v>57</v>
      </c>
      <c r="C42" s="352">
        <v>595020675</v>
      </c>
      <c r="D42" s="352">
        <v>785995223</v>
      </c>
    </row>
    <row r="43" spans="1:5" ht="14.1" customHeight="1" x14ac:dyDescent="0.2">
      <c r="B43" s="343" t="s">
        <v>58</v>
      </c>
      <c r="C43" s="352">
        <v>140788350</v>
      </c>
      <c r="D43" s="352">
        <v>169825529</v>
      </c>
    </row>
    <row r="44" spans="1:5" ht="14.1" customHeight="1" x14ac:dyDescent="0.2">
      <c r="B44" s="343" t="s">
        <v>59</v>
      </c>
      <c r="C44" s="352">
        <v>250503908</v>
      </c>
      <c r="D44" s="352">
        <v>364353425</v>
      </c>
    </row>
    <row r="45" spans="1:5" ht="14.1" customHeight="1" x14ac:dyDescent="0.2">
      <c r="B45" s="343" t="s">
        <v>60</v>
      </c>
      <c r="C45" s="353">
        <v>31054916</v>
      </c>
      <c r="D45" s="353">
        <v>0</v>
      </c>
    </row>
    <row r="46" spans="1:5" ht="14.1" customHeight="1" x14ac:dyDescent="0.2">
      <c r="B46" s="346" t="s">
        <v>61</v>
      </c>
      <c r="C46" s="520">
        <f>SUM(C39:C45)</f>
        <v>1315995680</v>
      </c>
      <c r="D46" s="520">
        <f>SUM(D39:D45)</f>
        <v>1621166993</v>
      </c>
    </row>
    <row r="47" spans="1:5" ht="14.1" customHeight="1" x14ac:dyDescent="0.25">
      <c r="B47" s="342" t="s">
        <v>12</v>
      </c>
      <c r="C47" s="351"/>
      <c r="D47" s="351"/>
    </row>
    <row r="48" spans="1:5" ht="14.1" customHeight="1" x14ac:dyDescent="0.2">
      <c r="B48" s="343" t="s">
        <v>58</v>
      </c>
      <c r="C48" s="352">
        <v>146997362</v>
      </c>
      <c r="D48" s="352">
        <v>250887029</v>
      </c>
    </row>
    <row r="49" spans="1:6" ht="14.1" customHeight="1" x14ac:dyDescent="0.2">
      <c r="B49" s="343" t="s">
        <v>62</v>
      </c>
      <c r="C49" s="352">
        <v>86988973</v>
      </c>
      <c r="D49" s="352">
        <v>8762680</v>
      </c>
    </row>
    <row r="50" spans="1:6" ht="14.1" customHeight="1" x14ac:dyDescent="0.2">
      <c r="B50" s="343" t="s">
        <v>59</v>
      </c>
      <c r="C50" s="352">
        <v>14330292</v>
      </c>
      <c r="D50" s="352">
        <v>73641020</v>
      </c>
    </row>
    <row r="51" spans="1:6" ht="14.1" customHeight="1" x14ac:dyDescent="0.2">
      <c r="B51" s="343" t="s">
        <v>57</v>
      </c>
      <c r="C51" s="354">
        <v>60682749</v>
      </c>
      <c r="D51" s="354">
        <v>92128518</v>
      </c>
    </row>
    <row r="52" spans="1:6" ht="14.1" customHeight="1" x14ac:dyDescent="0.2">
      <c r="B52" s="346" t="s">
        <v>13</v>
      </c>
      <c r="C52" s="521">
        <f>SUM(C48:C51)</f>
        <v>308999376</v>
      </c>
      <c r="D52" s="521">
        <f>SUM(D48:D51)</f>
        <v>425419247</v>
      </c>
    </row>
    <row r="53" spans="1:6" ht="14.1" customHeight="1" x14ac:dyDescent="0.2">
      <c r="B53" s="333" t="s">
        <v>63</v>
      </c>
      <c r="C53" s="522">
        <f>C52+C46</f>
        <v>1624995056</v>
      </c>
      <c r="D53" s="522">
        <f>D52+D46</f>
        <v>2046586240</v>
      </c>
      <c r="F53" s="667">
        <f>1703521227+364352351-C53</f>
        <v>442878522</v>
      </c>
    </row>
    <row r="54" spans="1:6" x14ac:dyDescent="0.2">
      <c r="B54" s="839"/>
      <c r="C54" s="840"/>
      <c r="D54" s="840"/>
    </row>
    <row r="55" spans="1:6" ht="56.25" customHeight="1" x14ac:dyDescent="0.2">
      <c r="A55" s="812" t="s">
        <v>47</v>
      </c>
      <c r="B55" s="812"/>
      <c r="C55" s="812"/>
      <c r="D55" s="812"/>
      <c r="E55" s="812"/>
    </row>
  </sheetData>
  <mergeCells count="19">
    <mergeCell ref="B36:B37"/>
    <mergeCell ref="C36:D36"/>
    <mergeCell ref="B54:D54"/>
    <mergeCell ref="A55:E55"/>
    <mergeCell ref="A26:E26"/>
    <mergeCell ref="A28:E28"/>
    <mergeCell ref="A30:E30"/>
    <mergeCell ref="A32:E32"/>
    <mergeCell ref="A34:E34"/>
    <mergeCell ref="A24:C24"/>
    <mergeCell ref="A1:E1"/>
    <mergeCell ref="A2:E2"/>
    <mergeCell ref="B4:B5"/>
    <mergeCell ref="D4:E4"/>
    <mergeCell ref="D17:E17"/>
    <mergeCell ref="D18:E18"/>
    <mergeCell ref="D19:E19"/>
    <mergeCell ref="A21:E21"/>
    <mergeCell ref="A22:E22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12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9"/>
  <sheetViews>
    <sheetView workbookViewId="0">
      <selection activeCell="B21" sqref="B21"/>
    </sheetView>
  </sheetViews>
  <sheetFormatPr baseColWidth="10" defaultColWidth="0" defaultRowHeight="12.75" zeroHeight="1" x14ac:dyDescent="0.2"/>
  <cols>
    <col min="1" max="1" width="0.8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22" style="1" customWidth="1"/>
    <col min="7" max="8" width="22" style="1" hidden="1" customWidth="1"/>
    <col min="9" max="9" width="16.83203125" style="566" hidden="1" customWidth="1"/>
    <col min="10" max="10" width="15.5" style="566" hidden="1" customWidth="1"/>
    <col min="11" max="11" width="14.6640625" style="566" hidden="1" customWidth="1"/>
    <col min="12" max="12" width="17.1640625" style="649" hidden="1" customWidth="1"/>
    <col min="13" max="13" width="19.6640625" style="566" hidden="1" customWidth="1"/>
    <col min="14" max="14" width="0" style="566" hidden="1" customWidth="1"/>
    <col min="15" max="16384" width="9.33203125" style="1" hidden="1"/>
  </cols>
  <sheetData>
    <row r="1" spans="2:10" ht="15" x14ac:dyDescent="0.2">
      <c r="B1" s="812" t="s">
        <v>445</v>
      </c>
      <c r="C1" s="810"/>
      <c r="D1" s="810"/>
      <c r="E1" s="511"/>
      <c r="F1" s="511"/>
      <c r="G1" s="727"/>
      <c r="H1" s="727"/>
    </row>
    <row r="2" spans="2:10" ht="8.25" customHeight="1" x14ac:dyDescent="0.2"/>
    <row r="3" spans="2:10" ht="18.75" customHeight="1" x14ac:dyDescent="0.2">
      <c r="B3" s="812" t="s">
        <v>19</v>
      </c>
      <c r="C3" s="812"/>
      <c r="D3" s="812"/>
      <c r="E3" s="812"/>
      <c r="F3" s="812"/>
      <c r="G3" s="725"/>
      <c r="H3" s="725"/>
    </row>
    <row r="4" spans="2:10" ht="30.75" customHeight="1" x14ac:dyDescent="0.2">
      <c r="B4" s="841" t="s">
        <v>553</v>
      </c>
      <c r="C4" s="841"/>
      <c r="D4" s="841"/>
      <c r="E4" s="841"/>
      <c r="F4" s="841"/>
      <c r="G4" s="728"/>
      <c r="H4" s="728"/>
    </row>
    <row r="5" spans="2:10" ht="15" customHeight="1" x14ac:dyDescent="0.2">
      <c r="B5" s="810" t="s">
        <v>571</v>
      </c>
      <c r="C5" s="810"/>
      <c r="D5" s="810"/>
      <c r="E5" s="810"/>
      <c r="F5" s="810"/>
      <c r="G5" s="724"/>
      <c r="H5" s="724"/>
    </row>
    <row r="6" spans="2:10" ht="15.75" customHeight="1" x14ac:dyDescent="0.2">
      <c r="B6" s="812" t="s">
        <v>20</v>
      </c>
      <c r="C6" s="812"/>
      <c r="D6" s="812"/>
      <c r="E6" s="812"/>
      <c r="F6" s="812"/>
      <c r="G6" s="725"/>
      <c r="H6" s="725"/>
    </row>
    <row r="7" spans="2:10" ht="15" x14ac:dyDescent="0.2">
      <c r="C7" s="511"/>
      <c r="D7" s="511"/>
      <c r="E7" s="327" t="s">
        <v>21</v>
      </c>
    </row>
    <row r="8" spans="2:10" ht="14.1" customHeight="1" x14ac:dyDescent="0.2">
      <c r="C8" s="823" t="s">
        <v>51</v>
      </c>
      <c r="D8" s="838" t="s">
        <v>52</v>
      </c>
      <c r="E8" s="838"/>
    </row>
    <row r="9" spans="2:10" ht="14.1" customHeight="1" x14ac:dyDescent="0.2">
      <c r="C9" s="824"/>
      <c r="D9" s="350">
        <v>44196</v>
      </c>
      <c r="E9" s="350">
        <v>43830</v>
      </c>
    </row>
    <row r="10" spans="2:10" ht="15" x14ac:dyDescent="0.25">
      <c r="C10" s="337" t="s">
        <v>53</v>
      </c>
      <c r="D10" s="355"/>
      <c r="E10" s="351"/>
    </row>
    <row r="11" spans="2:10" ht="14.1" customHeight="1" x14ac:dyDescent="0.2">
      <c r="C11" s="343" t="s">
        <v>446</v>
      </c>
      <c r="D11" s="357">
        <v>564282977</v>
      </c>
      <c r="E11" s="352">
        <v>299541383</v>
      </c>
      <c r="I11" s="752">
        <f>D12+D15+D16+D17</f>
        <v>37364965401</v>
      </c>
      <c r="J11" s="752">
        <f>I11-'ANEXO G (22)'!H31</f>
        <v>0.12000274658203125</v>
      </c>
    </row>
    <row r="12" spans="2:10" ht="14.1" customHeight="1" x14ac:dyDescent="0.2">
      <c r="C12" s="343" t="s">
        <v>447</v>
      </c>
      <c r="D12" s="357">
        <v>4431157600</v>
      </c>
      <c r="E12" s="352">
        <v>197340296</v>
      </c>
    </row>
    <row r="13" spans="2:10" ht="14.1" customHeight="1" x14ac:dyDescent="0.2">
      <c r="C13" s="343" t="s">
        <v>587</v>
      </c>
      <c r="D13" s="357">
        <v>130052</v>
      </c>
      <c r="E13" s="352">
        <v>0</v>
      </c>
    </row>
    <row r="14" spans="2:10" ht="14.1" customHeight="1" x14ac:dyDescent="0.2">
      <c r="C14" s="343" t="s">
        <v>448</v>
      </c>
      <c r="D14" s="357">
        <v>1098375821</v>
      </c>
      <c r="E14" s="352">
        <v>3266827987</v>
      </c>
    </row>
    <row r="15" spans="2:10" ht="14.1" customHeight="1" x14ac:dyDescent="0.2">
      <c r="C15" s="343" t="s">
        <v>449</v>
      </c>
      <c r="D15" s="357">
        <v>1752993076</v>
      </c>
      <c r="E15" s="352">
        <v>9121458672</v>
      </c>
    </row>
    <row r="16" spans="2:10" ht="14.1" customHeight="1" x14ac:dyDescent="0.25">
      <c r="C16" s="343" t="s">
        <v>379</v>
      </c>
      <c r="D16" s="358">
        <v>-117898971</v>
      </c>
      <c r="E16" s="359">
        <v>-121376726</v>
      </c>
      <c r="I16" s="752">
        <f>D18+D19+D13</f>
        <v>6036113113</v>
      </c>
      <c r="J16" s="752">
        <f>'ANEXO G (22)'!H32-I16</f>
        <v>-0.35999965667724609</v>
      </c>
    </row>
    <row r="17" spans="2:12" ht="14.1" customHeight="1" x14ac:dyDescent="0.2">
      <c r="C17" s="343" t="s">
        <v>450</v>
      </c>
      <c r="D17" s="357">
        <v>31298713696</v>
      </c>
      <c r="E17" s="352">
        <v>34250081364</v>
      </c>
    </row>
    <row r="18" spans="2:12" ht="14.1" customHeight="1" x14ac:dyDescent="0.2">
      <c r="C18" s="343" t="s">
        <v>48</v>
      </c>
      <c r="D18" s="357">
        <v>6515188266</v>
      </c>
      <c r="E18" s="352">
        <v>2101375002</v>
      </c>
    </row>
    <row r="19" spans="2:12" ht="13.5" customHeight="1" x14ac:dyDescent="0.25">
      <c r="C19" s="343" t="s">
        <v>49</v>
      </c>
      <c r="D19" s="358">
        <v>-479205205</v>
      </c>
      <c r="E19" s="359">
        <v>-23321920</v>
      </c>
      <c r="K19" s="566" t="s">
        <v>399</v>
      </c>
      <c r="L19" s="672">
        <f>D11+D14</f>
        <v>1662658798</v>
      </c>
    </row>
    <row r="20" spans="2:12" ht="14.1" customHeight="1" x14ac:dyDescent="0.2">
      <c r="C20" s="346" t="s">
        <v>11</v>
      </c>
      <c r="D20" s="522">
        <f>SUM(D11:D19)</f>
        <v>45063737312</v>
      </c>
      <c r="E20" s="522">
        <f>SUM(E11:E19)</f>
        <v>49091926058</v>
      </c>
      <c r="K20" s="566" t="s">
        <v>398</v>
      </c>
      <c r="L20" s="672">
        <f>D18+D19</f>
        <v>6035983061</v>
      </c>
    </row>
    <row r="21" spans="2:12" ht="14.1" customHeight="1" x14ac:dyDescent="0.25">
      <c r="C21" s="342" t="s">
        <v>12</v>
      </c>
      <c r="D21" s="356"/>
      <c r="E21" s="356"/>
      <c r="K21" s="566" t="s">
        <v>397</v>
      </c>
      <c r="L21" s="673">
        <f>D12+D15+D16+D17</f>
        <v>37364965401</v>
      </c>
    </row>
    <row r="22" spans="2:12" ht="14.1" customHeight="1" x14ac:dyDescent="0.2">
      <c r="C22" s="343" t="s">
        <v>449</v>
      </c>
      <c r="D22" s="352">
        <v>2514725616</v>
      </c>
      <c r="E22" s="352">
        <v>2419216252</v>
      </c>
      <c r="I22" s="752">
        <f>D22+D23</f>
        <v>2370974012</v>
      </c>
      <c r="K22" s="566" t="s">
        <v>400</v>
      </c>
      <c r="L22" s="672">
        <f>SUM(L19:L21)</f>
        <v>45063607260</v>
      </c>
    </row>
    <row r="23" spans="2:12" ht="14.1" customHeight="1" x14ac:dyDescent="0.25">
      <c r="C23" s="343" t="s">
        <v>379</v>
      </c>
      <c r="D23" s="359">
        <v>-143751604</v>
      </c>
      <c r="E23" s="359">
        <v>-107156960</v>
      </c>
      <c r="L23" s="565"/>
    </row>
    <row r="24" spans="2:12" ht="14.1" customHeight="1" x14ac:dyDescent="0.2">
      <c r="C24" s="671" t="s">
        <v>48</v>
      </c>
      <c r="D24" s="357">
        <v>10912956172</v>
      </c>
      <c r="E24" s="357">
        <v>0</v>
      </c>
    </row>
    <row r="25" spans="2:12" ht="14.1" customHeight="1" x14ac:dyDescent="0.25">
      <c r="C25" s="671" t="s">
        <v>49</v>
      </c>
      <c r="D25" s="358">
        <v>-383364130</v>
      </c>
      <c r="E25" s="357">
        <v>0</v>
      </c>
    </row>
    <row r="26" spans="2:12" ht="14.1" customHeight="1" x14ac:dyDescent="0.2">
      <c r="C26" s="346" t="s">
        <v>13</v>
      </c>
      <c r="D26" s="523">
        <f>SUM(D22:D25)</f>
        <v>12900566054</v>
      </c>
      <c r="E26" s="523">
        <f>SUM(E22:E25)</f>
        <v>2312059292</v>
      </c>
      <c r="K26" s="566" t="s">
        <v>397</v>
      </c>
      <c r="L26" s="565">
        <f>D22+D23</f>
        <v>2370974012</v>
      </c>
    </row>
    <row r="27" spans="2:12" ht="14.25" x14ac:dyDescent="0.2">
      <c r="C27" s="333" t="s">
        <v>451</v>
      </c>
      <c r="D27" s="523">
        <f>D26+D20</f>
        <v>57964303366</v>
      </c>
      <c r="E27" s="523">
        <f>E26+E20</f>
        <v>51403985350</v>
      </c>
      <c r="I27" s="753">
        <f>D24+D25</f>
        <v>10529592042</v>
      </c>
      <c r="K27" s="566" t="s">
        <v>398</v>
      </c>
      <c r="L27" s="565">
        <f>D24+D25</f>
        <v>10529592042</v>
      </c>
    </row>
    <row r="28" spans="2:12" x14ac:dyDescent="0.2"/>
    <row r="29" spans="2:12" ht="15" x14ac:dyDescent="0.2">
      <c r="B29" s="812" t="s">
        <v>452</v>
      </c>
      <c r="C29" s="810"/>
      <c r="D29" s="810"/>
      <c r="E29" s="810"/>
      <c r="F29" s="810"/>
      <c r="G29" s="724"/>
      <c r="H29" s="724"/>
    </row>
    <row r="30" spans="2:12" ht="9.75" customHeight="1" x14ac:dyDescent="0.2"/>
    <row r="31" spans="2:12" ht="18" customHeight="1" x14ac:dyDescent="0.2">
      <c r="B31" s="812" t="s">
        <v>453</v>
      </c>
      <c r="C31" s="812"/>
      <c r="D31" s="812"/>
      <c r="E31" s="812"/>
      <c r="F31" s="812"/>
      <c r="G31" s="725"/>
      <c r="H31" s="725"/>
    </row>
    <row r="32" spans="2:12" ht="30.75" customHeight="1" x14ac:dyDescent="0.2">
      <c r="B32" s="813" t="s">
        <v>454</v>
      </c>
      <c r="C32" s="813"/>
      <c r="D32" s="813"/>
      <c r="E32" s="813"/>
      <c r="F32" s="813"/>
      <c r="G32" s="726"/>
      <c r="H32" s="726"/>
    </row>
    <row r="33" spans="2:13" ht="50.25" customHeight="1" x14ac:dyDescent="0.2">
      <c r="B33" s="813" t="s">
        <v>27</v>
      </c>
      <c r="C33" s="813"/>
      <c r="D33" s="813"/>
      <c r="E33" s="813"/>
      <c r="F33" s="813"/>
      <c r="G33" s="726"/>
      <c r="H33" s="726"/>
    </row>
    <row r="34" spans="2:13" ht="35.25" customHeight="1" x14ac:dyDescent="0.2">
      <c r="B34" s="812" t="s">
        <v>50</v>
      </c>
      <c r="C34" s="810"/>
      <c r="D34" s="810"/>
      <c r="E34" s="810"/>
      <c r="F34" s="810"/>
      <c r="G34" s="724"/>
      <c r="H34" s="724"/>
    </row>
    <row r="35" spans="2:13" ht="36" customHeight="1" x14ac:dyDescent="0.2">
      <c r="B35" s="812" t="s">
        <v>554</v>
      </c>
      <c r="C35" s="810"/>
      <c r="D35" s="810"/>
      <c r="E35" s="810"/>
      <c r="F35" s="810"/>
      <c r="G35" s="724"/>
      <c r="H35" s="724"/>
    </row>
    <row r="36" spans="2:13" ht="15" customHeight="1" x14ac:dyDescent="0.2">
      <c r="C36" s="511"/>
      <c r="D36" s="336"/>
      <c r="E36" s="341" t="s">
        <v>21</v>
      </c>
      <c r="I36" s="754"/>
    </row>
    <row r="37" spans="2:13" ht="15" customHeight="1" x14ac:dyDescent="0.2">
      <c r="C37" s="842" t="s">
        <v>51</v>
      </c>
      <c r="D37" s="838" t="s">
        <v>52</v>
      </c>
      <c r="E37" s="838"/>
    </row>
    <row r="38" spans="2:13" ht="15" customHeight="1" x14ac:dyDescent="0.2">
      <c r="C38" s="843"/>
      <c r="D38" s="369">
        <v>44196</v>
      </c>
      <c r="E38" s="330">
        <v>43830</v>
      </c>
    </row>
    <row r="39" spans="2:13" ht="15" customHeight="1" x14ac:dyDescent="0.25">
      <c r="C39" s="360" t="s">
        <v>53</v>
      </c>
      <c r="D39" s="338"/>
      <c r="E39" s="339"/>
    </row>
    <row r="40" spans="2:13" ht="15" customHeight="1" x14ac:dyDescent="0.2">
      <c r="C40" s="361" t="s">
        <v>455</v>
      </c>
      <c r="D40" s="362">
        <v>31082459705</v>
      </c>
      <c r="E40" s="345">
        <v>191764848555</v>
      </c>
      <c r="I40" s="752">
        <f>D40+D42+D44+D49+D51</f>
        <v>33510024652</v>
      </c>
      <c r="J40" s="752">
        <f>'ANEXO G (22)'!H33-I40</f>
        <v>-6116000.0199966431</v>
      </c>
      <c r="K40" s="752"/>
      <c r="L40" s="752">
        <v>6942</v>
      </c>
      <c r="M40" s="756">
        <f>I40/L40</f>
        <v>4827142.70411985</v>
      </c>
    </row>
    <row r="41" spans="2:13" ht="15" customHeight="1" x14ac:dyDescent="0.2">
      <c r="C41" s="361" t="s">
        <v>456</v>
      </c>
      <c r="D41" s="362">
        <v>110021717924</v>
      </c>
      <c r="E41" s="345">
        <v>65119999999</v>
      </c>
      <c r="M41" s="756">
        <f>M40-'[2]1_1'!$H$165</f>
        <v>2881.0041198497638</v>
      </c>
    </row>
    <row r="42" spans="2:13" ht="15" customHeight="1" x14ac:dyDescent="0.2">
      <c r="C42" s="361" t="s">
        <v>457</v>
      </c>
      <c r="D42" s="362">
        <v>3711433254</v>
      </c>
      <c r="E42" s="345">
        <v>4325694579</v>
      </c>
      <c r="M42" s="756">
        <f>M40-'ANEXO G (22)'!F33</f>
        <v>881.01411984954029</v>
      </c>
    </row>
    <row r="43" spans="2:13" ht="15" customHeight="1" x14ac:dyDescent="0.2">
      <c r="C43" s="361" t="s">
        <v>458</v>
      </c>
      <c r="D43" s="362">
        <v>1776807424</v>
      </c>
      <c r="E43" s="345">
        <v>1993582356</v>
      </c>
      <c r="K43" s="566" t="s">
        <v>399</v>
      </c>
      <c r="L43" s="565">
        <f>D41+D43+D45+D48+D50+D52+D46</f>
        <v>111110476936</v>
      </c>
    </row>
    <row r="44" spans="2:13" ht="15" customHeight="1" x14ac:dyDescent="0.25">
      <c r="C44" s="361" t="s">
        <v>459</v>
      </c>
      <c r="D44" s="586">
        <v>-1920991073</v>
      </c>
      <c r="E44" s="370">
        <v>-1953807347</v>
      </c>
      <c r="K44" s="566" t="s">
        <v>397</v>
      </c>
      <c r="L44" s="565">
        <f>D40+D42+D44+D47+D49+D51</f>
        <v>33510024652</v>
      </c>
    </row>
    <row r="45" spans="2:13" ht="15" customHeight="1" x14ac:dyDescent="0.25">
      <c r="C45" s="361" t="s">
        <v>460</v>
      </c>
      <c r="D45" s="586">
        <v>-1169820208</v>
      </c>
      <c r="E45" s="370">
        <v>-1025509620</v>
      </c>
      <c r="K45" s="566" t="s">
        <v>400</v>
      </c>
      <c r="L45" s="565">
        <f>SUM(L43:L44)</f>
        <v>144620501588</v>
      </c>
    </row>
    <row r="46" spans="2:13" ht="15" customHeight="1" x14ac:dyDescent="0.2">
      <c r="C46" s="361" t="s">
        <v>461</v>
      </c>
      <c r="D46" s="362">
        <v>41495671</v>
      </c>
      <c r="E46" s="345">
        <v>35253777</v>
      </c>
    </row>
    <row r="47" spans="2:13" ht="15" customHeight="1" x14ac:dyDescent="0.2">
      <c r="C47" s="363" t="s">
        <v>462</v>
      </c>
      <c r="D47" s="362">
        <v>0</v>
      </c>
      <c r="E47" s="345">
        <v>12928000000</v>
      </c>
    </row>
    <row r="48" spans="2:13" ht="15" customHeight="1" x14ac:dyDescent="0.2">
      <c r="C48" s="363" t="s">
        <v>463</v>
      </c>
      <c r="D48" s="362">
        <v>0</v>
      </c>
      <c r="E48" s="345">
        <v>7000000000</v>
      </c>
    </row>
    <row r="49" spans="3:9" ht="15" customHeight="1" x14ac:dyDescent="0.2">
      <c r="C49" s="361" t="s">
        <v>464</v>
      </c>
      <c r="D49" s="362">
        <v>3157023157</v>
      </c>
      <c r="E49" s="345">
        <v>3944191174</v>
      </c>
    </row>
    <row r="50" spans="3:9" ht="15" customHeight="1" x14ac:dyDescent="0.2">
      <c r="C50" s="361" t="s">
        <v>465</v>
      </c>
      <c r="D50" s="362">
        <v>2223835616</v>
      </c>
      <c r="E50" s="345">
        <v>3081780821</v>
      </c>
    </row>
    <row r="51" spans="3:9" ht="15" customHeight="1" x14ac:dyDescent="0.25">
      <c r="C51" s="361" t="s">
        <v>466</v>
      </c>
      <c r="D51" s="586">
        <v>-2519900391</v>
      </c>
      <c r="E51" s="370">
        <v>-3328118840</v>
      </c>
      <c r="I51" s="755"/>
    </row>
    <row r="52" spans="3:9" ht="15" customHeight="1" x14ac:dyDescent="0.25">
      <c r="C52" s="361" t="s">
        <v>467</v>
      </c>
      <c r="D52" s="586">
        <v>-1783559491</v>
      </c>
      <c r="E52" s="370">
        <v>-2587561658</v>
      </c>
    </row>
    <row r="53" spans="3:9" ht="15" customHeight="1" x14ac:dyDescent="0.2">
      <c r="C53" s="364" t="s">
        <v>11</v>
      </c>
      <c r="D53" s="524">
        <f>SUM(D40:D52)</f>
        <v>144620501588</v>
      </c>
      <c r="E53" s="525">
        <f>SUM(E40:E52)</f>
        <v>281298353796</v>
      </c>
      <c r="I53" s="664">
        <f>183196005821-D53</f>
        <v>38575504233</v>
      </c>
    </row>
    <row r="54" spans="3:9" ht="15" customHeight="1" x14ac:dyDescent="0.2">
      <c r="C54" s="365" t="s">
        <v>431</v>
      </c>
      <c r="D54" s="526">
        <f>D53</f>
        <v>144620501588</v>
      </c>
      <c r="E54" s="525">
        <f>E53</f>
        <v>281298353796</v>
      </c>
    </row>
    <row r="55" spans="3:9" ht="15" customHeight="1" x14ac:dyDescent="0.2">
      <c r="C55" s="348"/>
      <c r="D55" s="367"/>
      <c r="E55" s="367"/>
    </row>
    <row r="56" spans="3:9" ht="15" customHeight="1" x14ac:dyDescent="0.2">
      <c r="C56" s="348"/>
      <c r="D56" s="367"/>
      <c r="E56" s="367"/>
    </row>
    <row r="57" spans="3:9" x14ac:dyDescent="0.2"/>
    <row r="58" spans="3:9" x14ac:dyDescent="0.2"/>
    <row r="59" spans="3:9" x14ac:dyDescent="0.2"/>
  </sheetData>
  <mergeCells count="15">
    <mergeCell ref="B35:F35"/>
    <mergeCell ref="B4:F4"/>
    <mergeCell ref="B1:D1"/>
    <mergeCell ref="B3:F3"/>
    <mergeCell ref="C37:C38"/>
    <mergeCell ref="D37:E37"/>
    <mergeCell ref="B5:F5"/>
    <mergeCell ref="B6:F6"/>
    <mergeCell ref="C8:C9"/>
    <mergeCell ref="D8:E8"/>
    <mergeCell ref="B29:F29"/>
    <mergeCell ref="B31:F31"/>
    <mergeCell ref="B32:F32"/>
    <mergeCell ref="B33:F33"/>
    <mergeCell ref="B34:F34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13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4"/>
  <sheetViews>
    <sheetView workbookViewId="0">
      <selection activeCell="B3" sqref="B3"/>
    </sheetView>
  </sheetViews>
  <sheetFormatPr baseColWidth="10" defaultColWidth="0" defaultRowHeight="12.75" zeroHeight="1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19.5" style="1" customWidth="1"/>
    <col min="6" max="6" width="17.5" style="1" customWidth="1"/>
    <col min="7" max="7" width="18.6640625" style="567" hidden="1" customWidth="1"/>
    <col min="8" max="8" width="15.5" style="566" hidden="1" customWidth="1"/>
    <col min="9" max="9" width="14.6640625" style="566" hidden="1" customWidth="1"/>
    <col min="10" max="10" width="17.1640625" style="674" hidden="1" customWidth="1"/>
    <col min="11" max="11" width="0" style="592" hidden="1" customWidth="1"/>
    <col min="12" max="12" width="0" style="578" hidden="1" customWidth="1"/>
    <col min="13" max="16384" width="9.33203125" style="1" hidden="1"/>
  </cols>
  <sheetData>
    <row r="1" spans="2:10" ht="15" customHeight="1" x14ac:dyDescent="0.2">
      <c r="C1" s="348"/>
      <c r="D1" s="367"/>
      <c r="E1" s="367"/>
    </row>
    <row r="2" spans="2:10" ht="15" customHeight="1" x14ac:dyDescent="0.2">
      <c r="C2" s="365" t="s">
        <v>431</v>
      </c>
      <c r="D2" s="524">
        <f>'Notas de Estados Contables (13)'!D54</f>
        <v>144620501588</v>
      </c>
      <c r="E2" s="525">
        <f>'Notas de Estados Contables (13)'!E54</f>
        <v>281298353796</v>
      </c>
    </row>
    <row r="3" spans="2:10" ht="14.1" customHeight="1" x14ac:dyDescent="0.25">
      <c r="C3" s="366" t="s">
        <v>12</v>
      </c>
      <c r="D3" s="372"/>
      <c r="E3" s="368"/>
    </row>
    <row r="4" spans="2:10" ht="14.1" customHeight="1" x14ac:dyDescent="0.25">
      <c r="C4" s="361" t="s">
        <v>455</v>
      </c>
      <c r="D4" s="588">
        <v>41782926884</v>
      </c>
      <c r="E4" s="589">
        <v>3580654909</v>
      </c>
    </row>
    <row r="5" spans="2:10" ht="14.1" customHeight="1" x14ac:dyDescent="0.25">
      <c r="C5" s="361" t="s">
        <v>468</v>
      </c>
      <c r="D5" s="588">
        <v>3416767638</v>
      </c>
      <c r="E5" s="590">
        <v>69647338</v>
      </c>
      <c r="I5" s="566" t="s">
        <v>397</v>
      </c>
      <c r="J5" s="673">
        <f>D4+D5+D6+D7+D9+D10</f>
        <v>97318926884</v>
      </c>
    </row>
    <row r="6" spans="2:10" ht="14.1" customHeight="1" x14ac:dyDescent="0.25">
      <c r="C6" s="361" t="s">
        <v>459</v>
      </c>
      <c r="D6" s="587">
        <v>-3416767638</v>
      </c>
      <c r="E6" s="590">
        <v>-69647338</v>
      </c>
    </row>
    <row r="7" spans="2:10" ht="14.1" customHeight="1" x14ac:dyDescent="0.25">
      <c r="C7" s="361" t="s">
        <v>462</v>
      </c>
      <c r="D7" s="588">
        <v>55536000000</v>
      </c>
      <c r="E7" s="590">
        <v>51712000000</v>
      </c>
    </row>
    <row r="8" spans="2:10" ht="14.1" customHeight="1" x14ac:dyDescent="0.25">
      <c r="C8" s="361" t="s">
        <v>463</v>
      </c>
      <c r="D8" s="588">
        <v>30000000000</v>
      </c>
      <c r="E8" s="590">
        <v>26756000000</v>
      </c>
    </row>
    <row r="9" spans="2:10" ht="14.1" customHeight="1" x14ac:dyDescent="0.25">
      <c r="C9" s="361" t="s">
        <v>469</v>
      </c>
      <c r="D9" s="588">
        <v>4113467869</v>
      </c>
      <c r="E9" s="590">
        <v>6751249494</v>
      </c>
    </row>
    <row r="10" spans="2:10" ht="14.1" customHeight="1" x14ac:dyDescent="0.25">
      <c r="C10" s="361" t="s">
        <v>466</v>
      </c>
      <c r="D10" s="587">
        <v>-4113467869</v>
      </c>
      <c r="E10" s="590">
        <v>-6751249494</v>
      </c>
    </row>
    <row r="11" spans="2:10" ht="14.1" customHeight="1" x14ac:dyDescent="0.25">
      <c r="C11" s="361" t="s">
        <v>465</v>
      </c>
      <c r="D11" s="588">
        <v>2457534245</v>
      </c>
      <c r="E11" s="590">
        <v>4701369864</v>
      </c>
      <c r="G11" s="568"/>
      <c r="I11" s="566" t="s">
        <v>397</v>
      </c>
      <c r="J11" s="672">
        <f>D9+D11</f>
        <v>6571002114</v>
      </c>
    </row>
    <row r="12" spans="2:10" ht="14.1" customHeight="1" x14ac:dyDescent="0.25">
      <c r="C12" s="361" t="s">
        <v>467</v>
      </c>
      <c r="D12" s="587">
        <v>-2457534245</v>
      </c>
      <c r="E12" s="591">
        <v>-4701369864</v>
      </c>
    </row>
    <row r="13" spans="2:10" ht="14.1" customHeight="1" x14ac:dyDescent="0.2">
      <c r="C13" s="364" t="s">
        <v>13</v>
      </c>
      <c r="D13" s="524">
        <f>SUM(D4:D12)</f>
        <v>127318926884</v>
      </c>
      <c r="E13" s="525">
        <f>SUM(E4:E12)</f>
        <v>82048654909</v>
      </c>
      <c r="G13" s="566"/>
    </row>
    <row r="14" spans="2:10" ht="14.1" customHeight="1" x14ac:dyDescent="0.25">
      <c r="C14" s="365" t="s">
        <v>25</v>
      </c>
      <c r="D14" s="524">
        <f>D13+D2</f>
        <v>271939428472</v>
      </c>
      <c r="E14" s="525">
        <f>E13+E2</f>
        <v>363347008705</v>
      </c>
      <c r="G14" s="675">
        <f>293828947622-D14</f>
        <v>21889519150</v>
      </c>
    </row>
    <row r="15" spans="2:10" ht="10.5" customHeight="1" x14ac:dyDescent="0.2">
      <c r="G15" s="566"/>
    </row>
    <row r="16" spans="2:10" ht="15" customHeight="1" x14ac:dyDescent="0.2">
      <c r="B16" s="812" t="s">
        <v>470</v>
      </c>
      <c r="C16" s="812"/>
      <c r="D16" s="812"/>
      <c r="E16" s="812"/>
      <c r="F16" s="812"/>
      <c r="G16" s="566"/>
    </row>
    <row r="17" spans="2:10" ht="8.25" customHeight="1" x14ac:dyDescent="0.2">
      <c r="C17" s="512"/>
      <c r="D17" s="506"/>
      <c r="E17" s="506"/>
    </row>
    <row r="18" spans="2:10" ht="15" customHeight="1" x14ac:dyDescent="0.2">
      <c r="B18" s="844" t="s">
        <v>28</v>
      </c>
      <c r="C18" s="844"/>
      <c r="D18" s="844"/>
      <c r="E18" s="844"/>
      <c r="F18" s="844"/>
    </row>
    <row r="19" spans="2:10" ht="9" customHeight="1" x14ac:dyDescent="0.2">
      <c r="C19" s="371"/>
      <c r="D19" s="371"/>
      <c r="E19" s="371"/>
      <c r="F19" s="371"/>
    </row>
    <row r="20" spans="2:10" ht="30" customHeight="1" x14ac:dyDescent="0.2">
      <c r="B20" s="812" t="s">
        <v>555</v>
      </c>
      <c r="C20" s="812"/>
      <c r="D20" s="812"/>
      <c r="E20" s="812"/>
      <c r="F20" s="812"/>
    </row>
    <row r="21" spans="2:10" ht="15" x14ac:dyDescent="0.2">
      <c r="B21" s="812" t="s">
        <v>22</v>
      </c>
      <c r="C21" s="810"/>
      <c r="D21" s="810"/>
      <c r="E21" s="511"/>
      <c r="F21" s="511"/>
    </row>
    <row r="22" spans="2:10" ht="15" x14ac:dyDescent="0.2">
      <c r="C22" s="511"/>
      <c r="D22" s="336"/>
      <c r="E22" s="341" t="s">
        <v>21</v>
      </c>
    </row>
    <row r="23" spans="2:10" ht="14.1" customHeight="1" x14ac:dyDescent="0.2">
      <c r="C23" s="845" t="s">
        <v>51</v>
      </c>
      <c r="D23" s="847" t="s">
        <v>52</v>
      </c>
      <c r="E23" s="826"/>
      <c r="I23" s="566" t="s">
        <v>397</v>
      </c>
      <c r="J23" s="672">
        <f>D25</f>
        <v>5978165986.2600002</v>
      </c>
    </row>
    <row r="24" spans="2:10" ht="14.1" customHeight="1" x14ac:dyDescent="0.2">
      <c r="C24" s="846"/>
      <c r="D24" s="373">
        <v>44196</v>
      </c>
      <c r="E24" s="373">
        <v>43830</v>
      </c>
    </row>
    <row r="25" spans="2:10" ht="14.1" customHeight="1" x14ac:dyDescent="0.2">
      <c r="C25" s="377" t="s">
        <v>471</v>
      </c>
      <c r="D25" s="374">
        <v>5978165986.2600002</v>
      </c>
      <c r="E25" s="375">
        <v>3025348506</v>
      </c>
    </row>
    <row r="26" spans="2:10" ht="14.1" customHeight="1" x14ac:dyDescent="0.2">
      <c r="C26" s="378" t="s">
        <v>472</v>
      </c>
      <c r="D26" s="376">
        <v>57456374</v>
      </c>
      <c r="E26" s="354">
        <v>51127612</v>
      </c>
    </row>
    <row r="27" spans="2:10" ht="14.1" customHeight="1" x14ac:dyDescent="0.2">
      <c r="C27" s="365" t="s">
        <v>473</v>
      </c>
      <c r="D27" s="525">
        <f>SUM(D25:D26)</f>
        <v>6035622360.2600002</v>
      </c>
      <c r="E27" s="525">
        <f>SUM(E25:E26)</f>
        <v>3076476118</v>
      </c>
    </row>
    <row r="28" spans="2:10" x14ac:dyDescent="0.2"/>
    <row r="29" spans="2:10" ht="14.25" x14ac:dyDescent="0.2">
      <c r="B29" s="848" t="s">
        <v>23</v>
      </c>
      <c r="C29" s="848"/>
      <c r="D29" s="848"/>
      <c r="E29" s="848"/>
      <c r="F29" s="848"/>
    </row>
    <row r="30" spans="2:10" ht="8.25" customHeight="1" x14ac:dyDescent="0.2"/>
    <row r="31" spans="2:10" ht="15" x14ac:dyDescent="0.2">
      <c r="B31" s="849" t="s">
        <v>24</v>
      </c>
      <c r="C31" s="849"/>
      <c r="D31" s="849"/>
    </row>
    <row r="32" spans="2:10" ht="20.25" customHeight="1" x14ac:dyDescent="0.2">
      <c r="C32" s="379"/>
      <c r="D32" s="328"/>
      <c r="E32" s="380" t="s">
        <v>482</v>
      </c>
    </row>
    <row r="33" spans="2:7" ht="14.25" x14ac:dyDescent="0.2">
      <c r="C33" s="850" t="s">
        <v>51</v>
      </c>
      <c r="D33" s="852" t="s">
        <v>52</v>
      </c>
      <c r="E33" s="853"/>
    </row>
    <row r="34" spans="2:7" ht="14.25" x14ac:dyDescent="0.2">
      <c r="C34" s="851"/>
      <c r="D34" s="381">
        <v>44196</v>
      </c>
      <c r="E34" s="382">
        <v>43830</v>
      </c>
    </row>
    <row r="35" spans="2:7" ht="15" x14ac:dyDescent="0.2">
      <c r="C35" s="383" t="s">
        <v>474</v>
      </c>
      <c r="D35" s="384">
        <v>82182979</v>
      </c>
      <c r="E35" s="384">
        <v>381058037</v>
      </c>
      <c r="G35" s="1"/>
    </row>
    <row r="36" spans="2:7" ht="15" x14ac:dyDescent="0.2">
      <c r="C36" s="385" t="s">
        <v>475</v>
      </c>
      <c r="D36" s="344">
        <v>9387581873</v>
      </c>
      <c r="E36" s="344">
        <v>8447984800</v>
      </c>
      <c r="G36" s="1"/>
    </row>
    <row r="37" spans="2:7" ht="15" x14ac:dyDescent="0.2">
      <c r="C37" s="385" t="s">
        <v>476</v>
      </c>
      <c r="D37" s="344">
        <v>62564036</v>
      </c>
      <c r="E37" s="344">
        <v>35083322</v>
      </c>
      <c r="G37" s="1"/>
    </row>
    <row r="38" spans="2:7" ht="15" x14ac:dyDescent="0.2">
      <c r="C38" s="385" t="s">
        <v>500</v>
      </c>
      <c r="D38" s="344">
        <v>0</v>
      </c>
      <c r="E38" s="344">
        <v>13240001</v>
      </c>
      <c r="G38" s="1"/>
    </row>
    <row r="39" spans="2:7" ht="15" x14ac:dyDescent="0.2">
      <c r="C39" s="385" t="s">
        <v>477</v>
      </c>
      <c r="D39" s="344">
        <v>8973197875</v>
      </c>
      <c r="E39" s="344">
        <v>6519254159</v>
      </c>
      <c r="G39" s="1"/>
    </row>
    <row r="40" spans="2:7" ht="15" x14ac:dyDescent="0.2">
      <c r="C40" s="385" t="s">
        <v>478</v>
      </c>
      <c r="D40" s="344">
        <v>114362491</v>
      </c>
      <c r="E40" s="344">
        <v>16502565</v>
      </c>
      <c r="G40" s="1"/>
    </row>
    <row r="41" spans="2:7" ht="15" x14ac:dyDescent="0.2">
      <c r="C41" s="385" t="s">
        <v>479</v>
      </c>
      <c r="D41" s="344">
        <v>5828505</v>
      </c>
      <c r="E41" s="344">
        <v>7182195</v>
      </c>
      <c r="G41" s="1"/>
    </row>
    <row r="42" spans="2:7" ht="15" x14ac:dyDescent="0.2">
      <c r="C42" s="385" t="s">
        <v>480</v>
      </c>
      <c r="D42" s="344">
        <v>57649983</v>
      </c>
      <c r="E42" s="344">
        <v>109574229</v>
      </c>
      <c r="G42" s="1"/>
    </row>
    <row r="43" spans="2:7" ht="15" x14ac:dyDescent="0.2">
      <c r="C43" s="385" t="s">
        <v>556</v>
      </c>
      <c r="D43" s="574">
        <v>150088</v>
      </c>
      <c r="E43" s="344">
        <v>0</v>
      </c>
      <c r="G43" s="1"/>
    </row>
    <row r="44" spans="2:7" ht="14.25" x14ac:dyDescent="0.2">
      <c r="C44" s="386" t="s">
        <v>481</v>
      </c>
      <c r="D44" s="524">
        <f>SUM(D35:D43)</f>
        <v>18683517830</v>
      </c>
      <c r="E44" s="517">
        <f>SUM(E35:E43)</f>
        <v>15529879308</v>
      </c>
    </row>
    <row r="45" spans="2:7" x14ac:dyDescent="0.2"/>
    <row r="46" spans="2:7" x14ac:dyDescent="0.2"/>
    <row r="47" spans="2:7" ht="12.75" customHeight="1" x14ac:dyDescent="0.2">
      <c r="B47" s="848" t="s">
        <v>588</v>
      </c>
      <c r="C47" s="848"/>
      <c r="D47" s="848"/>
      <c r="E47" s="848"/>
    </row>
    <row r="48" spans="2:7" x14ac:dyDescent="0.2"/>
    <row r="49" spans="2:10" ht="14.25" customHeight="1" x14ac:dyDescent="0.2">
      <c r="B49" s="810" t="s">
        <v>577</v>
      </c>
      <c r="C49" s="810"/>
      <c r="D49" s="810"/>
      <c r="E49" s="810"/>
      <c r="F49" s="810"/>
      <c r="G49" s="723"/>
      <c r="H49" s="723"/>
      <c r="I49" s="723"/>
      <c r="J49" s="723"/>
    </row>
    <row r="50" spans="2:10" ht="9" customHeight="1" x14ac:dyDescent="0.2">
      <c r="B50" s="810"/>
      <c r="C50" s="810"/>
      <c r="D50" s="810"/>
      <c r="E50" s="810"/>
      <c r="F50" s="810"/>
      <c r="G50" s="723"/>
      <c r="H50" s="723"/>
      <c r="I50" s="723"/>
      <c r="J50" s="723"/>
    </row>
    <row r="51" spans="2:10" ht="12.75" customHeight="1" x14ac:dyDescent="0.2">
      <c r="B51" s="810"/>
      <c r="C51" s="810"/>
      <c r="D51" s="810"/>
      <c r="E51" s="810"/>
      <c r="F51" s="810"/>
      <c r="G51" s="723"/>
      <c r="H51" s="723"/>
      <c r="I51" s="723"/>
      <c r="J51" s="723"/>
    </row>
    <row r="52" spans="2:10" ht="4.5" customHeight="1" x14ac:dyDescent="0.2">
      <c r="B52" s="810"/>
      <c r="C52" s="810"/>
      <c r="D52" s="810"/>
      <c r="E52" s="810"/>
      <c r="F52" s="810"/>
    </row>
    <row r="53" spans="2:10" ht="52.5" customHeight="1" x14ac:dyDescent="0.2">
      <c r="B53" s="812"/>
      <c r="C53" s="812"/>
      <c r="D53" s="812"/>
      <c r="E53" s="812"/>
      <c r="F53" s="812"/>
    </row>
    <row r="54" spans="2:10" x14ac:dyDescent="0.2"/>
  </sheetData>
  <mergeCells count="13">
    <mergeCell ref="B53:F53"/>
    <mergeCell ref="B49:F52"/>
    <mergeCell ref="B29:F29"/>
    <mergeCell ref="B31:D31"/>
    <mergeCell ref="C33:C34"/>
    <mergeCell ref="D33:E33"/>
    <mergeCell ref="B47:E47"/>
    <mergeCell ref="B16:F16"/>
    <mergeCell ref="B18:F18"/>
    <mergeCell ref="B20:F20"/>
    <mergeCell ref="B21:D21"/>
    <mergeCell ref="C23:C24"/>
    <mergeCell ref="D23:E23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14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31"/>
  <sheetViews>
    <sheetView workbookViewId="0">
      <selection activeCell="E1" sqref="E1"/>
    </sheetView>
  </sheetViews>
  <sheetFormatPr baseColWidth="10" defaultColWidth="0" defaultRowHeight="12.75" zeroHeight="1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hidden="1" customWidth="1"/>
    <col min="8" max="8" width="15.5" style="1" hidden="1" customWidth="1"/>
    <col min="9" max="9" width="14.6640625" style="1" hidden="1" customWidth="1"/>
    <col min="10" max="10" width="17.1640625" style="504" hidden="1" customWidth="1"/>
    <col min="11" max="16384" width="0" style="1" hidden="1"/>
  </cols>
  <sheetData>
    <row r="1" spans="2:6" x14ac:dyDescent="0.2"/>
    <row r="2" spans="2:6" x14ac:dyDescent="0.2"/>
    <row r="3" spans="2:6" x14ac:dyDescent="0.2">
      <c r="B3" s="854" t="s">
        <v>491</v>
      </c>
      <c r="C3" s="854"/>
      <c r="D3" s="854"/>
      <c r="E3" s="854"/>
      <c r="F3" s="854"/>
    </row>
    <row r="4" spans="2:6" x14ac:dyDescent="0.2">
      <c r="B4" s="854"/>
      <c r="C4" s="854"/>
      <c r="D4" s="854"/>
      <c r="E4" s="854"/>
      <c r="F4" s="854"/>
    </row>
    <row r="5" spans="2:6" x14ac:dyDescent="0.2">
      <c r="B5" s="854"/>
      <c r="C5" s="854"/>
      <c r="D5" s="854"/>
      <c r="E5" s="854"/>
      <c r="F5" s="854"/>
    </row>
    <row r="6" spans="2:6" x14ac:dyDescent="0.2">
      <c r="B6" s="854"/>
      <c r="C6" s="854"/>
      <c r="D6" s="854"/>
      <c r="E6" s="854"/>
      <c r="F6" s="854"/>
    </row>
    <row r="7" spans="2:6" x14ac:dyDescent="0.2">
      <c r="B7" s="854"/>
      <c r="C7" s="854"/>
      <c r="D7" s="854"/>
      <c r="E7" s="854"/>
      <c r="F7" s="854"/>
    </row>
    <row r="8" spans="2:6" ht="12" customHeight="1" x14ac:dyDescent="0.2">
      <c r="B8" s="854"/>
      <c r="C8" s="854"/>
      <c r="D8" s="854"/>
      <c r="E8" s="854"/>
      <c r="F8" s="854"/>
    </row>
    <row r="9" spans="2:6" x14ac:dyDescent="0.2">
      <c r="B9" s="854"/>
      <c r="C9" s="854"/>
      <c r="D9" s="854"/>
      <c r="E9" s="854"/>
      <c r="F9" s="854"/>
    </row>
    <row r="10" spans="2:6" x14ac:dyDescent="0.2">
      <c r="B10" s="854"/>
      <c r="C10" s="854"/>
      <c r="D10" s="854"/>
      <c r="E10" s="854"/>
      <c r="F10" s="854"/>
    </row>
    <row r="11" spans="2:6" x14ac:dyDescent="0.2">
      <c r="B11" s="854"/>
      <c r="C11" s="854"/>
      <c r="D11" s="854"/>
      <c r="E11" s="854"/>
      <c r="F11" s="854"/>
    </row>
    <row r="12" spans="2:6" x14ac:dyDescent="0.2">
      <c r="B12" s="854"/>
      <c r="C12" s="854"/>
      <c r="D12" s="854"/>
      <c r="E12" s="854"/>
      <c r="F12" s="854"/>
    </row>
    <row r="13" spans="2:6" x14ac:dyDescent="0.2">
      <c r="B13" s="854"/>
      <c r="C13" s="854"/>
      <c r="D13" s="854"/>
      <c r="E13" s="854"/>
      <c r="F13" s="854"/>
    </row>
    <row r="14" spans="2:6" x14ac:dyDescent="0.2">
      <c r="B14" s="854"/>
      <c r="C14" s="854"/>
      <c r="D14" s="854"/>
      <c r="E14" s="854"/>
      <c r="F14" s="854"/>
    </row>
    <row r="15" spans="2:6" ht="12" customHeight="1" x14ac:dyDescent="0.2">
      <c r="B15" s="854"/>
      <c r="C15" s="854"/>
      <c r="D15" s="854"/>
      <c r="E15" s="854"/>
      <c r="F15" s="854"/>
    </row>
    <row r="16" spans="2:6" hidden="1" x14ac:dyDescent="0.2">
      <c r="B16" s="854"/>
      <c r="C16" s="854"/>
      <c r="D16" s="854"/>
      <c r="E16" s="854"/>
      <c r="F16" s="854"/>
    </row>
    <row r="17" spans="2:11" hidden="1" x14ac:dyDescent="0.2">
      <c r="B17" s="854"/>
      <c r="C17" s="854"/>
      <c r="D17" s="854"/>
      <c r="E17" s="854"/>
      <c r="F17" s="854"/>
    </row>
    <row r="18" spans="2:11" hidden="1" x14ac:dyDescent="0.2">
      <c r="B18" s="854"/>
      <c r="C18" s="854"/>
      <c r="D18" s="854"/>
      <c r="E18" s="854"/>
      <c r="F18" s="854"/>
    </row>
    <row r="19" spans="2:11" hidden="1" x14ac:dyDescent="0.2">
      <c r="B19" s="854"/>
      <c r="C19" s="854"/>
      <c r="D19" s="854"/>
      <c r="E19" s="854"/>
      <c r="F19" s="854"/>
    </row>
    <row r="20" spans="2:11" hidden="1" x14ac:dyDescent="0.2">
      <c r="B20" s="854"/>
      <c r="C20" s="854"/>
      <c r="D20" s="854"/>
      <c r="E20" s="854"/>
      <c r="F20" s="854"/>
    </row>
    <row r="21" spans="2:11" ht="3" customHeight="1" x14ac:dyDescent="0.2">
      <c r="B21" s="854"/>
      <c r="C21" s="854"/>
      <c r="D21" s="854"/>
      <c r="E21" s="854"/>
      <c r="F21" s="854"/>
      <c r="G21" s="387"/>
      <c r="H21" s="387"/>
      <c r="I21" s="387"/>
      <c r="J21" s="505"/>
      <c r="K21" s="387"/>
    </row>
    <row r="22" spans="2:11" x14ac:dyDescent="0.2"/>
    <row r="23" spans="2:11" x14ac:dyDescent="0.2"/>
    <row r="24" spans="2:11" x14ac:dyDescent="0.2"/>
    <row r="25" spans="2:11" x14ac:dyDescent="0.2"/>
    <row r="26" spans="2:11" x14ac:dyDescent="0.2"/>
    <row r="27" spans="2:11" x14ac:dyDescent="0.2"/>
    <row r="28" spans="2:11" x14ac:dyDescent="0.2"/>
    <row r="29" spans="2:11" x14ac:dyDescent="0.2"/>
    <row r="30" spans="2:11" x14ac:dyDescent="0.2"/>
    <row r="31" spans="2:11" x14ac:dyDescent="0.2"/>
  </sheetData>
  <mergeCells count="1">
    <mergeCell ref="B3:F21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15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7"/>
  <sheetViews>
    <sheetView workbookViewId="0">
      <selection activeCell="H20" sqref="H20"/>
    </sheetView>
  </sheetViews>
  <sheetFormatPr baseColWidth="10" defaultColWidth="0" defaultRowHeight="12.75" zeroHeight="1" x14ac:dyDescent="0.2"/>
  <cols>
    <col min="1" max="1" width="25.1640625" style="99" customWidth="1"/>
    <col min="2" max="2" width="17.5" style="99" customWidth="1"/>
    <col min="3" max="3" width="16.1640625" style="99" customWidth="1"/>
    <col min="4" max="4" width="17.6640625" style="99" customWidth="1"/>
    <col min="5" max="5" width="14.83203125" style="99" customWidth="1"/>
    <col min="6" max="6" width="17.1640625" style="99" customWidth="1"/>
    <col min="7" max="7" width="17.83203125" style="99" customWidth="1"/>
    <col min="8" max="8" width="13.83203125" style="99" customWidth="1"/>
    <col min="9" max="9" width="15" style="99" customWidth="1"/>
    <col min="10" max="10" width="16.6640625" style="99" customWidth="1"/>
    <col min="11" max="11" width="17.1640625" style="99" customWidth="1"/>
    <col min="12" max="12" width="16.83203125" style="99" customWidth="1"/>
    <col min="13" max="13" width="22.33203125" style="602" customWidth="1"/>
    <col min="14" max="14" width="12.83203125" style="515" customWidth="1"/>
    <col min="15" max="16384" width="12.83203125" style="99" hidden="1"/>
  </cols>
  <sheetData>
    <row r="1" spans="1:14" s="90" customFormat="1" ht="15" x14ac:dyDescent="0.25">
      <c r="L1" s="91" t="s">
        <v>166</v>
      </c>
      <c r="M1" s="599"/>
      <c r="N1" s="600"/>
    </row>
    <row r="2" spans="1:14" s="90" customFormat="1" ht="15" x14ac:dyDescent="0.25">
      <c r="A2" s="855" t="s">
        <v>521</v>
      </c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  <c r="M2" s="599"/>
      <c r="N2" s="600"/>
    </row>
    <row r="3" spans="1:14" s="90" customFormat="1" ht="15" x14ac:dyDescent="0.25">
      <c r="A3" s="855" t="s">
        <v>167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601"/>
      <c r="N3" s="600"/>
    </row>
    <row r="4" spans="1:14" s="90" customFormat="1" ht="15" x14ac:dyDescent="0.25">
      <c r="A4" s="855" t="s">
        <v>71</v>
      </c>
      <c r="B4" s="855"/>
      <c r="C4" s="855"/>
      <c r="D4" s="855"/>
      <c r="E4" s="855"/>
      <c r="F4" s="855"/>
      <c r="G4" s="855"/>
      <c r="H4" s="855"/>
      <c r="I4" s="855"/>
      <c r="J4" s="855"/>
      <c r="K4" s="855"/>
      <c r="L4" s="855"/>
      <c r="M4" s="599"/>
      <c r="N4" s="600"/>
    </row>
    <row r="5" spans="1:14" s="90" customFormat="1" ht="15.75" thickBot="1" x14ac:dyDescent="0.3">
      <c r="A5" s="855" t="s">
        <v>168</v>
      </c>
      <c r="B5" s="855"/>
      <c r="C5" s="855"/>
      <c r="D5" s="855"/>
      <c r="E5" s="855"/>
      <c r="F5" s="855"/>
      <c r="G5" s="855"/>
      <c r="H5" s="855"/>
      <c r="I5" s="855"/>
      <c r="J5" s="855"/>
      <c r="K5" s="855"/>
      <c r="L5" s="855"/>
      <c r="M5" s="599"/>
      <c r="N5" s="600"/>
    </row>
    <row r="6" spans="1:14" s="90" customFormat="1" ht="15" x14ac:dyDescent="0.25">
      <c r="A6" s="856" t="s">
        <v>51</v>
      </c>
      <c r="B6" s="859" t="s">
        <v>169</v>
      </c>
      <c r="C6" s="859"/>
      <c r="D6" s="859"/>
      <c r="E6" s="859"/>
      <c r="F6" s="859"/>
      <c r="G6" s="860" t="s">
        <v>170</v>
      </c>
      <c r="H6" s="860"/>
      <c r="I6" s="860"/>
      <c r="J6" s="860"/>
      <c r="K6" s="860"/>
      <c r="L6" s="594"/>
      <c r="M6" s="599"/>
      <c r="N6" s="600"/>
    </row>
    <row r="7" spans="1:14" s="90" customFormat="1" ht="15" x14ac:dyDescent="0.25">
      <c r="A7" s="857"/>
      <c r="B7" s="92" t="s">
        <v>171</v>
      </c>
      <c r="C7" s="92" t="s">
        <v>172</v>
      </c>
      <c r="D7" s="92"/>
      <c r="E7" s="92"/>
      <c r="F7" s="92" t="s">
        <v>171</v>
      </c>
      <c r="G7" s="92" t="s">
        <v>173</v>
      </c>
      <c r="H7" s="595"/>
      <c r="I7" s="93"/>
      <c r="J7" s="595"/>
      <c r="K7" s="595" t="s">
        <v>173</v>
      </c>
      <c r="L7" s="94"/>
      <c r="M7" s="599"/>
      <c r="N7" s="600"/>
    </row>
    <row r="8" spans="1:14" s="90" customFormat="1" ht="15" x14ac:dyDescent="0.25">
      <c r="A8" s="857"/>
      <c r="B8" s="92" t="s">
        <v>174</v>
      </c>
      <c r="C8" s="92" t="s">
        <v>175</v>
      </c>
      <c r="D8" s="92" t="s">
        <v>176</v>
      </c>
      <c r="E8" s="92" t="s">
        <v>140</v>
      </c>
      <c r="F8" s="92" t="s">
        <v>177</v>
      </c>
      <c r="G8" s="92" t="s">
        <v>178</v>
      </c>
      <c r="H8" s="92" t="s">
        <v>179</v>
      </c>
      <c r="I8" s="93" t="s">
        <v>176</v>
      </c>
      <c r="J8" s="95" t="s">
        <v>180</v>
      </c>
      <c r="K8" s="93" t="s">
        <v>181</v>
      </c>
      <c r="L8" s="96" t="s">
        <v>182</v>
      </c>
      <c r="M8" s="599"/>
      <c r="N8" s="600"/>
    </row>
    <row r="9" spans="1:14" s="90" customFormat="1" ht="15" x14ac:dyDescent="0.25">
      <c r="A9" s="857"/>
      <c r="B9" s="93" t="s">
        <v>183</v>
      </c>
      <c r="C9" s="93" t="s">
        <v>184</v>
      </c>
      <c r="D9" s="93" t="s">
        <v>184</v>
      </c>
      <c r="E9" s="93" t="s">
        <v>184</v>
      </c>
      <c r="F9" s="92" t="s">
        <v>184</v>
      </c>
      <c r="G9" s="93" t="s">
        <v>184</v>
      </c>
      <c r="H9" s="93" t="s">
        <v>184</v>
      </c>
      <c r="I9" s="93" t="s">
        <v>184</v>
      </c>
      <c r="J9" s="93" t="s">
        <v>184</v>
      </c>
      <c r="K9" s="93" t="s">
        <v>184</v>
      </c>
      <c r="L9" s="96" t="s">
        <v>185</v>
      </c>
      <c r="M9" s="599"/>
      <c r="N9" s="600"/>
    </row>
    <row r="10" spans="1:14" s="90" customFormat="1" ht="15" x14ac:dyDescent="0.25">
      <c r="A10" s="858"/>
      <c r="B10" s="596" t="s">
        <v>519</v>
      </c>
      <c r="C10" s="596" t="s">
        <v>519</v>
      </c>
      <c r="D10" s="596" t="s">
        <v>519</v>
      </c>
      <c r="E10" s="596" t="s">
        <v>519</v>
      </c>
      <c r="F10" s="596" t="s">
        <v>519</v>
      </c>
      <c r="G10" s="596" t="s">
        <v>519</v>
      </c>
      <c r="H10" s="596" t="s">
        <v>519</v>
      </c>
      <c r="I10" s="596" t="s">
        <v>519</v>
      </c>
      <c r="J10" s="596" t="s">
        <v>519</v>
      </c>
      <c r="K10" s="596" t="s">
        <v>519</v>
      </c>
      <c r="L10" s="597"/>
      <c r="M10" s="599"/>
      <c r="N10" s="600"/>
    </row>
    <row r="11" spans="1:14" s="90" customFormat="1" ht="15" x14ac:dyDescent="0.25">
      <c r="A11" s="248" t="s">
        <v>186</v>
      </c>
      <c r="B11" s="245">
        <v>32342879131</v>
      </c>
      <c r="C11" s="245">
        <v>0</v>
      </c>
      <c r="D11" s="245">
        <v>0</v>
      </c>
      <c r="E11" s="245">
        <v>0</v>
      </c>
      <c r="F11" s="249">
        <f t="shared" ref="F11:F21" si="0">B11+C11+D11+E11</f>
        <v>32342879131</v>
      </c>
      <c r="G11" s="250">
        <v>0</v>
      </c>
      <c r="H11" s="250">
        <v>0</v>
      </c>
      <c r="I11" s="251">
        <v>0</v>
      </c>
      <c r="J11" s="252">
        <v>0</v>
      </c>
      <c r="K11" s="252">
        <v>0</v>
      </c>
      <c r="L11" s="253">
        <f>+F11-K11</f>
        <v>32342879131</v>
      </c>
      <c r="M11" s="599"/>
      <c r="N11" s="600"/>
    </row>
    <row r="12" spans="1:14" s="90" customFormat="1" ht="15" customHeight="1" x14ac:dyDescent="0.25">
      <c r="A12" s="254" t="s">
        <v>187</v>
      </c>
      <c r="B12" s="246">
        <v>50391836906</v>
      </c>
      <c r="C12" s="246">
        <v>13627363006</v>
      </c>
      <c r="D12" s="246">
        <v>0</v>
      </c>
      <c r="E12" s="246">
        <v>0</v>
      </c>
      <c r="F12" s="255">
        <f t="shared" si="0"/>
        <v>64019199912</v>
      </c>
      <c r="G12" s="247">
        <v>-5953990158</v>
      </c>
      <c r="H12" s="246">
        <v>0</v>
      </c>
      <c r="I12" s="256">
        <v>0</v>
      </c>
      <c r="J12" s="257">
        <v>0</v>
      </c>
      <c r="K12" s="247">
        <v>-7152251095</v>
      </c>
      <c r="L12" s="258">
        <f>+F12+K12</f>
        <v>56866948817</v>
      </c>
      <c r="M12" s="599"/>
      <c r="N12" s="600"/>
    </row>
    <row r="13" spans="1:14" s="90" customFormat="1" ht="15" customHeight="1" x14ac:dyDescent="0.25">
      <c r="A13" s="254" t="s">
        <v>188</v>
      </c>
      <c r="B13" s="246">
        <v>8942016440</v>
      </c>
      <c r="C13" s="246">
        <v>37454493</v>
      </c>
      <c r="D13" s="598">
        <v>-569048354</v>
      </c>
      <c r="E13" s="246">
        <v>0</v>
      </c>
      <c r="F13" s="255">
        <f>B13+C13+D13+E13-2</f>
        <v>8410422577</v>
      </c>
      <c r="G13" s="247">
        <v>-5783038787</v>
      </c>
      <c r="H13" s="246">
        <v>0</v>
      </c>
      <c r="I13" s="256">
        <v>532037050</v>
      </c>
      <c r="J13" s="257">
        <v>0</v>
      </c>
      <c r="K13" s="247">
        <v>-6130983361</v>
      </c>
      <c r="L13" s="259">
        <f>+F13+K13</f>
        <v>2279439216</v>
      </c>
      <c r="M13" s="599"/>
      <c r="N13" s="600"/>
    </row>
    <row r="14" spans="1:14" s="90" customFormat="1" ht="15" customHeight="1" x14ac:dyDescent="0.25">
      <c r="A14" s="254" t="s">
        <v>189</v>
      </c>
      <c r="B14" s="246">
        <v>5173525220</v>
      </c>
      <c r="C14" s="246">
        <f>451610016+206</f>
        <v>451610222</v>
      </c>
      <c r="D14" s="598">
        <v>-173236784</v>
      </c>
      <c r="E14" s="246">
        <v>0</v>
      </c>
      <c r="F14" s="255">
        <f>B14+C14+D14+E14</f>
        <v>5451898658</v>
      </c>
      <c r="G14" s="247">
        <v>-2810430186</v>
      </c>
      <c r="H14" s="246">
        <v>0</v>
      </c>
      <c r="I14" s="257">
        <v>8745762</v>
      </c>
      <c r="J14" s="257">
        <v>0</v>
      </c>
      <c r="K14" s="247">
        <v>-3082172074</v>
      </c>
      <c r="L14" s="259">
        <f>+F14+K14</f>
        <v>2369726584</v>
      </c>
      <c r="M14" s="599"/>
      <c r="N14" s="600"/>
    </row>
    <row r="15" spans="1:14" s="90" customFormat="1" ht="15" customHeight="1" x14ac:dyDescent="0.25">
      <c r="A15" s="254" t="s">
        <v>190</v>
      </c>
      <c r="B15" s="246">
        <v>4089338590</v>
      </c>
      <c r="C15" s="246">
        <v>252686319</v>
      </c>
      <c r="D15" s="598">
        <v>-179581096</v>
      </c>
      <c r="E15" s="246">
        <v>0</v>
      </c>
      <c r="F15" s="255">
        <f>B15+C15+D15+E15</f>
        <v>4162443813</v>
      </c>
      <c r="G15" s="247">
        <v>-3051972999</v>
      </c>
      <c r="H15" s="246">
        <v>0</v>
      </c>
      <c r="I15" s="256">
        <v>146281511</v>
      </c>
      <c r="J15" s="257">
        <v>0</v>
      </c>
      <c r="K15" s="247">
        <v>-3128867870</v>
      </c>
      <c r="L15" s="258">
        <f>+F15+K15</f>
        <v>1033575943</v>
      </c>
      <c r="M15" s="599"/>
      <c r="N15" s="600"/>
    </row>
    <row r="16" spans="1:14" s="90" customFormat="1" ht="15" customHeight="1" x14ac:dyDescent="0.25">
      <c r="A16" s="254" t="s">
        <v>191</v>
      </c>
      <c r="B16" s="246">
        <v>5770673275</v>
      </c>
      <c r="C16" s="246">
        <f>320089424-227276</f>
        <v>319862148</v>
      </c>
      <c r="D16" s="247">
        <v>-422354435</v>
      </c>
      <c r="E16" s="246">
        <v>0</v>
      </c>
      <c r="F16" s="255">
        <f>B16+C16+D16+E16</f>
        <v>5668180988</v>
      </c>
      <c r="G16" s="247">
        <v>-4573308789</v>
      </c>
      <c r="H16" s="246">
        <v>0</v>
      </c>
      <c r="I16" s="256">
        <v>352190121</v>
      </c>
      <c r="J16" s="257">
        <v>0</v>
      </c>
      <c r="K16" s="247">
        <v>-4576314296</v>
      </c>
      <c r="L16" s="258">
        <f t="shared" ref="L16:L21" si="1">+F16+K16</f>
        <v>1091866692</v>
      </c>
      <c r="M16" s="599"/>
      <c r="N16" s="600"/>
    </row>
    <row r="17" spans="1:14" s="90" customFormat="1" ht="15" customHeight="1" x14ac:dyDescent="0.25">
      <c r="A17" s="254" t="s">
        <v>192</v>
      </c>
      <c r="B17" s="246">
        <v>68572119</v>
      </c>
      <c r="C17" s="246">
        <v>6853068</v>
      </c>
      <c r="D17" s="246">
        <v>0</v>
      </c>
      <c r="E17" s="246">
        <v>0</v>
      </c>
      <c r="F17" s="255">
        <f t="shared" si="0"/>
        <v>75425187</v>
      </c>
      <c r="G17" s="247">
        <v>-38446654</v>
      </c>
      <c r="H17" s="246">
        <v>0</v>
      </c>
      <c r="I17" s="256">
        <v>0</v>
      </c>
      <c r="J17" s="257">
        <v>0</v>
      </c>
      <c r="K17" s="247">
        <v>-41953458</v>
      </c>
      <c r="L17" s="258">
        <f t="shared" si="1"/>
        <v>33471729</v>
      </c>
      <c r="M17" s="599"/>
      <c r="N17" s="600"/>
    </row>
    <row r="18" spans="1:14" s="90" customFormat="1" ht="15" customHeight="1" x14ac:dyDescent="0.25">
      <c r="A18" s="254" t="s">
        <v>193</v>
      </c>
      <c r="B18" s="246">
        <v>1506456260</v>
      </c>
      <c r="C18" s="246">
        <f>332457641-5</f>
        <v>332457636</v>
      </c>
      <c r="D18" s="598">
        <v>-5322353</v>
      </c>
      <c r="E18" s="246">
        <v>0</v>
      </c>
      <c r="F18" s="255">
        <f>B18+C18+D18+E18</f>
        <v>1833591543</v>
      </c>
      <c r="G18" s="247">
        <v>-1168783680</v>
      </c>
      <c r="H18" s="246">
        <v>0</v>
      </c>
      <c r="I18" s="256">
        <v>1330588</v>
      </c>
      <c r="J18" s="257">
        <v>0</v>
      </c>
      <c r="K18" s="247">
        <v>-1288490956</v>
      </c>
      <c r="L18" s="258">
        <f t="shared" si="1"/>
        <v>545100587</v>
      </c>
      <c r="M18" s="599"/>
      <c r="N18" s="600"/>
    </row>
    <row r="19" spans="1:14" s="90" customFormat="1" ht="15" customHeight="1" x14ac:dyDescent="0.25">
      <c r="A19" s="254" t="s">
        <v>194</v>
      </c>
      <c r="B19" s="246">
        <f>55302827</f>
        <v>55302827</v>
      </c>
      <c r="C19" s="246">
        <v>99</v>
      </c>
      <c r="D19" s="246">
        <v>0</v>
      </c>
      <c r="E19" s="246">
        <v>0</v>
      </c>
      <c r="F19" s="255">
        <f t="shared" si="0"/>
        <v>55302926</v>
      </c>
      <c r="G19" s="247">
        <v>-55061840</v>
      </c>
      <c r="H19" s="246">
        <v>0</v>
      </c>
      <c r="I19" s="256">
        <v>0</v>
      </c>
      <c r="J19" s="257">
        <v>0</v>
      </c>
      <c r="K19" s="247">
        <v>-55134236</v>
      </c>
      <c r="L19" s="258">
        <f>+F19+K19</f>
        <v>168690</v>
      </c>
      <c r="M19" s="599"/>
      <c r="N19" s="600"/>
    </row>
    <row r="20" spans="1:14" s="90" customFormat="1" ht="15" customHeight="1" x14ac:dyDescent="0.25">
      <c r="A20" s="254" t="s">
        <v>195</v>
      </c>
      <c r="B20" s="246">
        <v>6251152457</v>
      </c>
      <c r="C20" s="246">
        <v>7324200111</v>
      </c>
      <c r="D20" s="247">
        <v>-13562177569</v>
      </c>
      <c r="E20" s="246">
        <v>0</v>
      </c>
      <c r="F20" s="255">
        <f t="shared" si="0"/>
        <v>13174999</v>
      </c>
      <c r="G20" s="246">
        <v>0</v>
      </c>
      <c r="H20" s="246">
        <v>0</v>
      </c>
      <c r="I20" s="256">
        <v>0</v>
      </c>
      <c r="J20" s="257">
        <v>0</v>
      </c>
      <c r="K20" s="257">
        <v>0</v>
      </c>
      <c r="L20" s="258">
        <f t="shared" si="1"/>
        <v>13174999</v>
      </c>
      <c r="M20" s="599"/>
      <c r="N20" s="600"/>
    </row>
    <row r="21" spans="1:14" s="90" customFormat="1" ht="15" customHeight="1" x14ac:dyDescent="0.25">
      <c r="A21" s="260" t="s">
        <v>196</v>
      </c>
      <c r="B21" s="246">
        <v>1497015342</v>
      </c>
      <c r="C21" s="246">
        <v>0</v>
      </c>
      <c r="D21" s="246">
        <v>0</v>
      </c>
      <c r="E21" s="246">
        <v>0</v>
      </c>
      <c r="F21" s="261">
        <f t="shared" si="0"/>
        <v>1497015342</v>
      </c>
      <c r="G21" s="262">
        <v>0</v>
      </c>
      <c r="H21" s="262">
        <v>0</v>
      </c>
      <c r="I21" s="263">
        <v>0</v>
      </c>
      <c r="J21" s="263">
        <v>0</v>
      </c>
      <c r="K21" s="263">
        <v>0</v>
      </c>
      <c r="L21" s="264">
        <f t="shared" si="1"/>
        <v>1497015342</v>
      </c>
      <c r="M21" s="599"/>
      <c r="N21" s="600"/>
    </row>
    <row r="22" spans="1:14" s="90" customFormat="1" ht="15" customHeight="1" x14ac:dyDescent="0.25">
      <c r="A22" s="676" t="s">
        <v>520</v>
      </c>
      <c r="B22" s="527">
        <f t="shared" ref="B22:G22" si="2">SUM(B11:B21)</f>
        <v>116088768567</v>
      </c>
      <c r="C22" s="528">
        <f t="shared" si="2"/>
        <v>22352487102</v>
      </c>
      <c r="D22" s="529">
        <f t="shared" si="2"/>
        <v>-14911720591</v>
      </c>
      <c r="E22" s="530">
        <f t="shared" si="2"/>
        <v>0</v>
      </c>
      <c r="F22" s="527">
        <f>SUM(F11:F21)</f>
        <v>123529535076</v>
      </c>
      <c r="G22" s="529">
        <f t="shared" si="2"/>
        <v>-23435033093</v>
      </c>
      <c r="H22" s="527">
        <f>SUM(H12:H21)</f>
        <v>0</v>
      </c>
      <c r="I22" s="527">
        <f>SUM(I11:I21)</f>
        <v>1040585032</v>
      </c>
      <c r="J22" s="527">
        <f>SUM(J12:J21)</f>
        <v>0</v>
      </c>
      <c r="K22" s="529">
        <f>SUM(K11:K21)</f>
        <v>-25456167346</v>
      </c>
      <c r="L22" s="531">
        <f>SUM(L11:L21)</f>
        <v>98073367730</v>
      </c>
      <c r="M22" s="599"/>
      <c r="N22" s="600"/>
    </row>
    <row r="23" spans="1:14" s="90" customFormat="1" ht="15.75" thickBot="1" x14ac:dyDescent="0.3">
      <c r="A23" s="97" t="s">
        <v>197</v>
      </c>
      <c r="B23" s="532">
        <v>87352979141</v>
      </c>
      <c r="C23" s="532">
        <v>31032042723</v>
      </c>
      <c r="D23" s="533">
        <v>-3974978819</v>
      </c>
      <c r="E23" s="532">
        <v>1678725522</v>
      </c>
      <c r="F23" s="532">
        <f>SUM(B23:E23)</f>
        <v>116088768567</v>
      </c>
      <c r="G23" s="534">
        <v>-22827109143</v>
      </c>
      <c r="H23" s="532">
        <v>0</v>
      </c>
      <c r="I23" s="532">
        <v>3289149487</v>
      </c>
      <c r="J23" s="533">
        <v>-3897073437</v>
      </c>
      <c r="K23" s="533">
        <v>-23435033093</v>
      </c>
      <c r="L23" s="532">
        <f>K23+F23</f>
        <v>92653735474</v>
      </c>
      <c r="M23" s="599"/>
      <c r="N23" s="600"/>
    </row>
    <row r="24" spans="1:14" s="90" customFormat="1" ht="15" x14ac:dyDescent="0.25">
      <c r="A24" s="90" t="s">
        <v>198</v>
      </c>
      <c r="F24" s="98"/>
      <c r="G24" s="98"/>
      <c r="I24" s="98"/>
      <c r="M24" s="599"/>
      <c r="N24" s="600"/>
    </row>
    <row r="25" spans="1:14" x14ac:dyDescent="0.2">
      <c r="B25" s="515"/>
      <c r="C25" s="593"/>
      <c r="D25" s="515"/>
      <c r="E25" s="593"/>
      <c r="F25" s="515"/>
      <c r="G25" s="515"/>
      <c r="H25" s="677">
        <f>C22+D22+I22+('Estado de Flujos de Efectivo(8)'!D24)</f>
        <v>9338851543</v>
      </c>
      <c r="I25" s="678"/>
      <c r="J25" s="603"/>
      <c r="K25" s="515"/>
      <c r="L25" s="515"/>
    </row>
    <row r="26" spans="1:14" x14ac:dyDescent="0.2">
      <c r="B26" s="515"/>
      <c r="C26" s="593"/>
      <c r="D26" s="593"/>
      <c r="E26" s="593"/>
      <c r="F26" s="515"/>
      <c r="G26" s="515"/>
      <c r="H26" s="678"/>
      <c r="I26" s="678"/>
      <c r="J26" s="603"/>
      <c r="K26" s="515"/>
      <c r="L26" s="515"/>
    </row>
    <row r="27" spans="1:14" x14ac:dyDescent="0.2">
      <c r="B27" s="515"/>
      <c r="C27" s="515"/>
      <c r="D27" s="515"/>
      <c r="E27" s="515"/>
      <c r="F27" s="515"/>
      <c r="G27" s="515"/>
      <c r="H27" s="515"/>
      <c r="I27" s="515"/>
      <c r="J27" s="515"/>
      <c r="K27" s="515"/>
      <c r="L27" s="515"/>
    </row>
    <row r="28" spans="1:14" x14ac:dyDescent="0.2">
      <c r="B28" s="515"/>
      <c r="C28" s="515"/>
      <c r="D28" s="515"/>
      <c r="E28" s="515"/>
      <c r="F28" s="515"/>
      <c r="G28" s="515"/>
      <c r="H28" s="515"/>
      <c r="I28" s="515"/>
      <c r="J28" s="515"/>
      <c r="K28" s="515"/>
      <c r="L28" s="515"/>
    </row>
    <row r="29" spans="1:14" x14ac:dyDescent="0.2">
      <c r="B29" s="515"/>
      <c r="C29" s="515"/>
      <c r="D29" s="515"/>
      <c r="E29" s="515"/>
      <c r="F29" s="515"/>
      <c r="G29" s="515"/>
      <c r="H29" s="515"/>
      <c r="I29" s="515"/>
      <c r="J29" s="515"/>
      <c r="K29" s="515"/>
      <c r="L29" s="515"/>
    </row>
    <row r="30" spans="1:14" x14ac:dyDescent="0.2"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</row>
    <row r="31" spans="1:14" x14ac:dyDescent="0.2">
      <c r="B31" s="515"/>
      <c r="C31" s="515"/>
      <c r="D31" s="515"/>
      <c r="E31" s="515"/>
      <c r="F31" s="515"/>
      <c r="G31" s="515"/>
      <c r="H31" s="515"/>
      <c r="I31" s="515"/>
      <c r="J31" s="515"/>
      <c r="K31" s="515"/>
      <c r="L31" s="515"/>
    </row>
    <row r="32" spans="1:14" x14ac:dyDescent="0.2"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</row>
    <row r="33" spans="2:13" x14ac:dyDescent="0.2">
      <c r="B33" s="515"/>
      <c r="C33" s="515"/>
      <c r="D33" s="515"/>
      <c r="E33" s="515"/>
      <c r="F33" s="515"/>
      <c r="G33" s="515"/>
      <c r="H33" s="515"/>
      <c r="I33" s="515"/>
      <c r="J33" s="515"/>
      <c r="K33" s="515"/>
      <c r="L33" s="515"/>
    </row>
    <row r="34" spans="2:13" x14ac:dyDescent="0.2"/>
    <row r="35" spans="2:13" x14ac:dyDescent="0.2"/>
    <row r="36" spans="2:13" x14ac:dyDescent="0.2"/>
    <row r="37" spans="2:13" x14ac:dyDescent="0.2"/>
    <row r="38" spans="2:13" x14ac:dyDescent="0.2"/>
    <row r="39" spans="2:13" x14ac:dyDescent="0.2"/>
    <row r="40" spans="2:13" ht="39" customHeight="1" x14ac:dyDescent="0.2">
      <c r="M40" s="515"/>
    </row>
    <row r="41" spans="2:13" x14ac:dyDescent="0.2"/>
    <row r="42" spans="2:13" x14ac:dyDescent="0.2"/>
    <row r="43" spans="2:13" x14ac:dyDescent="0.2"/>
    <row r="44" spans="2:13" x14ac:dyDescent="0.2"/>
    <row r="45" spans="2:13" x14ac:dyDescent="0.2"/>
    <row r="46" spans="2:13" x14ac:dyDescent="0.2"/>
    <row r="47" spans="2:13" x14ac:dyDescent="0.2"/>
  </sheetData>
  <mergeCells count="7">
    <mergeCell ref="A2:L2"/>
    <mergeCell ref="A3:L3"/>
    <mergeCell ref="A4:L4"/>
    <mergeCell ref="A5:L5"/>
    <mergeCell ref="A6:A10"/>
    <mergeCell ref="B6:F6"/>
    <mergeCell ref="G6:K6"/>
  </mergeCells>
  <printOptions horizontalCentered="1"/>
  <pageMargins left="0.70866141732283472" right="0.70866141732283472" top="1.3385826771653544" bottom="0.74803149606299213" header="0.31496062992125984" footer="0.9055118110236221"/>
  <pageSetup paperSize="9" scale="60" orientation="landscape" r:id="rId1"/>
  <headerFooter>
    <oddHeader>&amp;C&amp;G</oddHeader>
    <oddFooter>&amp;C&amp;14 16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9"/>
  <sheetViews>
    <sheetView topLeftCell="A21" workbookViewId="0">
      <selection activeCell="C1048576" sqref="C1048576"/>
    </sheetView>
  </sheetViews>
  <sheetFormatPr baseColWidth="10" defaultColWidth="0" defaultRowHeight="14.25" zeroHeight="1" x14ac:dyDescent="0.2"/>
  <cols>
    <col min="1" max="1" width="4.1640625" style="45" customWidth="1"/>
    <col min="2" max="2" width="30.33203125" style="45" customWidth="1"/>
    <col min="3" max="3" width="14.33203125" style="45" bestFit="1" customWidth="1"/>
    <col min="4" max="4" width="12.83203125" style="45" customWidth="1"/>
    <col min="5" max="5" width="15.33203125" style="45" customWidth="1"/>
    <col min="6" max="6" width="14.6640625" style="45" customWidth="1"/>
    <col min="7" max="7" width="16.6640625" style="45" customWidth="1"/>
    <col min="8" max="8" width="11.5" style="45" customWidth="1"/>
    <col min="9" max="9" width="8.83203125" style="45" customWidth="1"/>
    <col min="10" max="10" width="17.1640625" style="45" customWidth="1"/>
    <col min="11" max="11" width="11.33203125" style="45" customWidth="1"/>
    <col min="12" max="12" width="12" style="45" customWidth="1"/>
    <col min="13" max="14" width="0" style="45" hidden="1" customWidth="1"/>
    <col min="15" max="16384" width="12" style="45" hidden="1"/>
  </cols>
  <sheetData>
    <row r="1" spans="2:13" ht="15" x14ac:dyDescent="0.25">
      <c r="J1" s="59"/>
      <c r="K1" s="59"/>
    </row>
    <row r="2" spans="2:13" x14ac:dyDescent="0.2">
      <c r="J2" s="864" t="s">
        <v>199</v>
      </c>
      <c r="K2" s="864"/>
    </row>
    <row r="3" spans="2:13" s="67" customFormat="1" ht="15" x14ac:dyDescent="0.25">
      <c r="B3" s="865" t="s">
        <v>521</v>
      </c>
      <c r="C3" s="865"/>
      <c r="D3" s="865"/>
      <c r="E3" s="865"/>
      <c r="F3" s="865"/>
      <c r="G3" s="865"/>
      <c r="H3" s="865"/>
      <c r="I3" s="865"/>
      <c r="J3" s="865"/>
      <c r="K3" s="865"/>
    </row>
    <row r="4" spans="2:13" s="67" customFormat="1" ht="15" x14ac:dyDescent="0.25">
      <c r="B4" s="855" t="s">
        <v>167</v>
      </c>
      <c r="C4" s="855"/>
      <c r="D4" s="855"/>
      <c r="E4" s="855"/>
      <c r="F4" s="855"/>
      <c r="G4" s="855"/>
      <c r="H4" s="855"/>
      <c r="I4" s="855"/>
      <c r="J4" s="855"/>
      <c r="K4" s="855"/>
      <c r="L4" s="101"/>
      <c r="M4" s="101"/>
    </row>
    <row r="5" spans="2:13" s="67" customFormat="1" ht="15" x14ac:dyDescent="0.25">
      <c r="B5" s="865" t="s">
        <v>200</v>
      </c>
      <c r="C5" s="865"/>
      <c r="D5" s="865"/>
      <c r="E5" s="865"/>
      <c r="F5" s="865"/>
      <c r="G5" s="865"/>
      <c r="H5" s="865"/>
      <c r="I5" s="865"/>
      <c r="J5" s="865"/>
      <c r="K5" s="865"/>
    </row>
    <row r="6" spans="2:13" s="67" customFormat="1" ht="15" x14ac:dyDescent="0.25">
      <c r="B6" s="865" t="s">
        <v>201</v>
      </c>
      <c r="C6" s="865"/>
      <c r="D6" s="865"/>
      <c r="E6" s="865"/>
      <c r="F6" s="865"/>
      <c r="G6" s="865"/>
      <c r="H6" s="865"/>
      <c r="I6" s="865"/>
      <c r="J6" s="865"/>
      <c r="K6" s="865"/>
    </row>
    <row r="7" spans="2:13" ht="15" thickBo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2:13" ht="15" thickBot="1" x14ac:dyDescent="0.25">
      <c r="B8" s="866" t="s">
        <v>51</v>
      </c>
      <c r="C8" s="868" t="s">
        <v>169</v>
      </c>
      <c r="D8" s="869"/>
      <c r="E8" s="869"/>
      <c r="F8" s="870"/>
      <c r="G8" s="868" t="s">
        <v>202</v>
      </c>
      <c r="H8" s="869"/>
      <c r="I8" s="869"/>
      <c r="J8" s="870"/>
      <c r="K8" s="266"/>
    </row>
    <row r="9" spans="2:13" s="67" customFormat="1" ht="15.75" thickBot="1" x14ac:dyDescent="0.3">
      <c r="B9" s="866"/>
      <c r="C9" s="871"/>
      <c r="D9" s="872"/>
      <c r="E9" s="872"/>
      <c r="F9" s="873"/>
      <c r="G9" s="871"/>
      <c r="H9" s="872"/>
      <c r="I9" s="872"/>
      <c r="J9" s="873"/>
      <c r="K9" s="267"/>
    </row>
    <row r="10" spans="2:13" ht="15" thickBot="1" x14ac:dyDescent="0.25">
      <c r="B10" s="866"/>
      <c r="C10" s="102"/>
      <c r="D10" s="861" t="s">
        <v>203</v>
      </c>
      <c r="E10" s="861" t="s">
        <v>204</v>
      </c>
      <c r="F10" s="102"/>
      <c r="G10" s="102" t="s">
        <v>173</v>
      </c>
      <c r="H10" s="395"/>
      <c r="I10" s="861" t="s">
        <v>176</v>
      </c>
      <c r="J10" s="102" t="s">
        <v>173</v>
      </c>
      <c r="K10" s="268"/>
    </row>
    <row r="11" spans="2:13" ht="15" thickBot="1" x14ac:dyDescent="0.25">
      <c r="B11" s="866"/>
      <c r="C11" s="102" t="s">
        <v>178</v>
      </c>
      <c r="D11" s="861"/>
      <c r="E11" s="861"/>
      <c r="F11" s="102" t="s">
        <v>181</v>
      </c>
      <c r="G11" s="102" t="s">
        <v>178</v>
      </c>
      <c r="H11" s="394"/>
      <c r="I11" s="861"/>
      <c r="J11" s="102" t="s">
        <v>181</v>
      </c>
      <c r="K11" s="268"/>
    </row>
    <row r="12" spans="2:13" ht="15" thickBot="1" x14ac:dyDescent="0.25">
      <c r="B12" s="866"/>
      <c r="C12" s="102" t="s">
        <v>183</v>
      </c>
      <c r="D12" s="861"/>
      <c r="E12" s="861"/>
      <c r="F12" s="102" t="s">
        <v>184</v>
      </c>
      <c r="G12" s="102" t="s">
        <v>183</v>
      </c>
      <c r="H12" s="394" t="s">
        <v>183</v>
      </c>
      <c r="I12" s="861"/>
      <c r="J12" s="102" t="s">
        <v>184</v>
      </c>
      <c r="K12" s="268" t="s">
        <v>182</v>
      </c>
    </row>
    <row r="13" spans="2:13" x14ac:dyDescent="0.2">
      <c r="B13" s="867"/>
      <c r="C13" s="265" t="s">
        <v>519</v>
      </c>
      <c r="D13" s="862"/>
      <c r="E13" s="862"/>
      <c r="F13" s="265" t="s">
        <v>519</v>
      </c>
      <c r="G13" s="265" t="s">
        <v>519</v>
      </c>
      <c r="H13" s="265" t="s">
        <v>519</v>
      </c>
      <c r="I13" s="862"/>
      <c r="J13" s="265" t="s">
        <v>519</v>
      </c>
      <c r="K13" s="269" t="s">
        <v>205</v>
      </c>
    </row>
    <row r="14" spans="2:13" x14ac:dyDescent="0.2">
      <c r="B14" s="270" t="s">
        <v>206</v>
      </c>
      <c r="C14" s="103"/>
      <c r="D14" s="103"/>
      <c r="E14" s="276"/>
      <c r="F14" s="103"/>
      <c r="G14" s="103"/>
      <c r="H14" s="103"/>
      <c r="I14" s="103"/>
      <c r="J14" s="103"/>
      <c r="K14" s="271"/>
    </row>
    <row r="15" spans="2:13" x14ac:dyDescent="0.2">
      <c r="B15" s="272"/>
      <c r="C15" s="103"/>
      <c r="D15" s="103"/>
      <c r="E15" s="103"/>
      <c r="F15" s="103"/>
      <c r="G15" s="103"/>
      <c r="H15" s="103"/>
      <c r="I15" s="103"/>
      <c r="J15" s="103"/>
      <c r="K15" s="271"/>
    </row>
    <row r="16" spans="2:13" x14ac:dyDescent="0.2">
      <c r="B16" s="863" t="s">
        <v>207</v>
      </c>
      <c r="C16" s="103"/>
      <c r="D16" s="103"/>
      <c r="E16" s="103"/>
      <c r="F16" s="103"/>
      <c r="G16" s="103"/>
      <c r="H16" s="103"/>
      <c r="I16" s="103"/>
      <c r="J16" s="103"/>
      <c r="K16" s="271"/>
    </row>
    <row r="17" spans="2:11" ht="52.5" customHeight="1" x14ac:dyDescent="0.2">
      <c r="B17" s="863"/>
      <c r="C17" s="104">
        <v>2719545427</v>
      </c>
      <c r="D17" s="104">
        <v>0</v>
      </c>
      <c r="E17" s="277">
        <v>-679886356</v>
      </c>
      <c r="F17" s="104">
        <f>C17+E17</f>
        <v>2039659071</v>
      </c>
      <c r="G17" s="104">
        <v>0</v>
      </c>
      <c r="H17" s="104">
        <v>0</v>
      </c>
      <c r="I17" s="104">
        <v>0</v>
      </c>
      <c r="J17" s="104">
        <v>0</v>
      </c>
      <c r="K17" s="273">
        <v>0</v>
      </c>
    </row>
    <row r="18" spans="2:11" ht="14.1" customHeight="1" x14ac:dyDescent="0.2">
      <c r="B18" s="274" t="s">
        <v>522</v>
      </c>
      <c r="C18" s="535">
        <f>C17</f>
        <v>2719545427</v>
      </c>
      <c r="D18" s="536">
        <v>0</v>
      </c>
      <c r="E18" s="529">
        <f>E17</f>
        <v>-679886356</v>
      </c>
      <c r="F18" s="535">
        <f>F17</f>
        <v>2039659071</v>
      </c>
      <c r="G18" s="536">
        <v>0</v>
      </c>
      <c r="H18" s="536">
        <v>0</v>
      </c>
      <c r="I18" s="536">
        <v>0</v>
      </c>
      <c r="J18" s="536">
        <v>0</v>
      </c>
      <c r="K18" s="537">
        <v>0</v>
      </c>
    </row>
    <row r="19" spans="2:11" ht="14.1" customHeight="1" thickBot="1" x14ac:dyDescent="0.25">
      <c r="B19" s="275" t="s">
        <v>208</v>
      </c>
      <c r="C19" s="538">
        <v>2719545427</v>
      </c>
      <c r="D19" s="539">
        <v>0</v>
      </c>
      <c r="E19" s="539">
        <v>0</v>
      </c>
      <c r="F19" s="538">
        <v>2719545427</v>
      </c>
      <c r="G19" s="539">
        <v>0</v>
      </c>
      <c r="H19" s="539">
        <v>0</v>
      </c>
      <c r="I19" s="539">
        <v>0</v>
      </c>
      <c r="J19" s="539">
        <v>0</v>
      </c>
      <c r="K19" s="540">
        <v>0</v>
      </c>
    </row>
    <row r="20" spans="2:11" ht="15" x14ac:dyDescent="0.25">
      <c r="B20" s="105" t="s">
        <v>198</v>
      </c>
    </row>
    <row r="21" spans="2:11" x14ac:dyDescent="0.2"/>
    <row r="22" spans="2:11" x14ac:dyDescent="0.2"/>
    <row r="23" spans="2:11" x14ac:dyDescent="0.2"/>
    <row r="24" spans="2:11" x14ac:dyDescent="0.2"/>
    <row r="25" spans="2:11" x14ac:dyDescent="0.2"/>
    <row r="26" spans="2:11" x14ac:dyDescent="0.2"/>
    <row r="27" spans="2:11" x14ac:dyDescent="0.2"/>
    <row r="28" spans="2:11" x14ac:dyDescent="0.2"/>
    <row r="29" spans="2:11" x14ac:dyDescent="0.2"/>
  </sheetData>
  <mergeCells count="12">
    <mergeCell ref="I10:I13"/>
    <mergeCell ref="B16:B17"/>
    <mergeCell ref="J2:K2"/>
    <mergeCell ref="B3:K3"/>
    <mergeCell ref="B4:K4"/>
    <mergeCell ref="B5:K5"/>
    <mergeCell ref="B6:K6"/>
    <mergeCell ref="B8:B13"/>
    <mergeCell ref="C8:F9"/>
    <mergeCell ref="G8:J9"/>
    <mergeCell ref="D10:D13"/>
    <mergeCell ref="E10:E13"/>
  </mergeCells>
  <pageMargins left="0.78740157480314965" right="0.31496062992125984" top="1.7322834645669292" bottom="0.74803149606299213" header="0.31496062992125984" footer="0.9055118110236221"/>
  <pageSetup paperSize="9" scale="60" orientation="portrait" r:id="rId1"/>
  <headerFooter>
    <oddHeader>&amp;C&amp;G</oddHeader>
    <oddFooter>&amp;C&amp;14 17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7"/>
  <sheetViews>
    <sheetView topLeftCell="A13" workbookViewId="0">
      <selection activeCell="L22" sqref="L22"/>
    </sheetView>
  </sheetViews>
  <sheetFormatPr baseColWidth="10" defaultColWidth="0" defaultRowHeight="12.75" zeroHeight="1" x14ac:dyDescent="0.2"/>
  <cols>
    <col min="1" max="1" width="1.6640625" style="191" customWidth="1"/>
    <col min="2" max="2" width="21.83203125" style="191" customWidth="1"/>
    <col min="3" max="3" width="6.5" style="191" customWidth="1"/>
    <col min="4" max="4" width="9.33203125" style="191" customWidth="1"/>
    <col min="5" max="5" width="9" style="191" customWidth="1"/>
    <col min="6" max="6" width="12.83203125" style="191" customWidth="1"/>
    <col min="7" max="7" width="12.33203125" style="191" customWidth="1"/>
    <col min="8" max="8" width="13.1640625" style="191" customWidth="1"/>
    <col min="9" max="9" width="10.5" style="191" customWidth="1"/>
    <col min="10" max="10" width="7.33203125" style="191" customWidth="1"/>
    <col min="11" max="11" width="14.5" style="191" customWidth="1"/>
    <col min="12" max="12" width="13.6640625" style="191" customWidth="1"/>
    <col min="13" max="13" width="15" style="191" customWidth="1"/>
    <col min="14" max="14" width="14" style="191" customWidth="1"/>
    <col min="15" max="15" width="12.83203125" style="191" customWidth="1"/>
    <col min="16" max="16384" width="12.83203125" style="191" hidden="1"/>
  </cols>
  <sheetData>
    <row r="1" spans="2:14" x14ac:dyDescent="0.2"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7"/>
    </row>
    <row r="2" spans="2:14" x14ac:dyDescent="0.2"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3" t="s">
        <v>46</v>
      </c>
    </row>
    <row r="3" spans="2:14" x14ac:dyDescent="0.2">
      <c r="B3" s="878" t="s">
        <v>521</v>
      </c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</row>
    <row r="4" spans="2:14" x14ac:dyDescent="0.2">
      <c r="B4" s="878" t="s">
        <v>167</v>
      </c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</row>
    <row r="5" spans="2:14" x14ac:dyDescent="0.2">
      <c r="B5" s="878" t="s">
        <v>200</v>
      </c>
      <c r="C5" s="878"/>
      <c r="D5" s="878"/>
      <c r="E5" s="878"/>
      <c r="F5" s="878"/>
      <c r="G5" s="878"/>
      <c r="H5" s="878"/>
      <c r="I5" s="878"/>
      <c r="J5" s="878"/>
      <c r="K5" s="878"/>
      <c r="L5" s="878"/>
      <c r="M5" s="878"/>
      <c r="N5" s="878"/>
    </row>
    <row r="6" spans="2:14" s="237" customFormat="1" ht="16.5" x14ac:dyDescent="0.25">
      <c r="B6" s="878" t="s">
        <v>209</v>
      </c>
      <c r="C6" s="878"/>
      <c r="D6" s="878"/>
      <c r="E6" s="878"/>
      <c r="F6" s="878"/>
      <c r="G6" s="878"/>
      <c r="H6" s="878"/>
      <c r="I6" s="878"/>
      <c r="J6" s="878"/>
      <c r="K6" s="878"/>
      <c r="L6" s="878"/>
      <c r="M6" s="878"/>
      <c r="N6" s="878"/>
    </row>
    <row r="7" spans="2:14" s="237" customFormat="1" ht="17.25" thickBot="1" x14ac:dyDescent="0.3">
      <c r="B7" s="878" t="s">
        <v>210</v>
      </c>
      <c r="C7" s="878"/>
      <c r="D7" s="878"/>
      <c r="E7" s="878"/>
      <c r="F7" s="878"/>
      <c r="G7" s="878"/>
      <c r="H7" s="878"/>
      <c r="I7" s="878"/>
      <c r="J7" s="878"/>
      <c r="K7" s="878"/>
      <c r="L7" s="878"/>
      <c r="M7" s="878"/>
      <c r="N7" s="878"/>
    </row>
    <row r="8" spans="2:14" ht="24" customHeight="1" x14ac:dyDescent="0.2">
      <c r="B8" s="399"/>
      <c r="C8" s="875" t="s">
        <v>223</v>
      </c>
      <c r="D8" s="616"/>
      <c r="E8" s="875" t="s">
        <v>225</v>
      </c>
      <c r="F8" s="400"/>
      <c r="G8" s="400"/>
      <c r="H8" s="400"/>
      <c r="I8" s="400"/>
      <c r="J8" s="400"/>
      <c r="K8" s="401"/>
      <c r="L8" s="401"/>
      <c r="M8" s="401"/>
      <c r="N8" s="402"/>
    </row>
    <row r="9" spans="2:14" s="238" customFormat="1" x14ac:dyDescent="0.2">
      <c r="B9" s="403"/>
      <c r="C9" s="876"/>
      <c r="D9" s="617"/>
      <c r="E9" s="876"/>
      <c r="F9" s="404"/>
      <c r="G9" s="404"/>
      <c r="H9" s="404"/>
      <c r="I9" s="404"/>
      <c r="J9" s="404"/>
      <c r="K9" s="879" t="s">
        <v>211</v>
      </c>
      <c r="L9" s="879"/>
      <c r="M9" s="879"/>
      <c r="N9" s="879"/>
    </row>
    <row r="10" spans="2:14" s="239" customFormat="1" ht="12.75" customHeight="1" x14ac:dyDescent="0.2">
      <c r="B10" s="405" t="s">
        <v>212</v>
      </c>
      <c r="C10" s="876"/>
      <c r="D10" s="614"/>
      <c r="E10" s="876"/>
      <c r="F10" s="406"/>
      <c r="G10" s="406"/>
      <c r="H10" s="406"/>
      <c r="I10" s="406"/>
      <c r="J10" s="406"/>
      <c r="K10" s="406"/>
      <c r="L10" s="406"/>
      <c r="M10" s="407"/>
      <c r="N10" s="408"/>
    </row>
    <row r="11" spans="2:14" s="239" customFormat="1" ht="12.75" customHeight="1" x14ac:dyDescent="0.2">
      <c r="B11" s="405" t="s">
        <v>213</v>
      </c>
      <c r="C11" s="876"/>
      <c r="D11" s="614" t="s">
        <v>214</v>
      </c>
      <c r="E11" s="876"/>
      <c r="F11" s="406" t="s">
        <v>214</v>
      </c>
      <c r="G11" s="406" t="s">
        <v>214</v>
      </c>
      <c r="H11" s="406" t="s">
        <v>214</v>
      </c>
      <c r="I11" s="406" t="s">
        <v>214</v>
      </c>
      <c r="J11" s="406"/>
      <c r="K11" s="406"/>
      <c r="L11" s="406"/>
      <c r="M11" s="874" t="s">
        <v>215</v>
      </c>
      <c r="N11" s="874"/>
    </row>
    <row r="12" spans="2:14" s="239" customFormat="1" ht="12.75" customHeight="1" x14ac:dyDescent="0.2">
      <c r="B12" s="405" t="s">
        <v>216</v>
      </c>
      <c r="C12" s="876"/>
      <c r="D12" s="614" t="s">
        <v>217</v>
      </c>
      <c r="E12" s="876"/>
      <c r="F12" s="406" t="s">
        <v>217</v>
      </c>
      <c r="G12" s="406" t="s">
        <v>218</v>
      </c>
      <c r="H12" s="406" t="s">
        <v>219</v>
      </c>
      <c r="I12" s="406" t="s">
        <v>219</v>
      </c>
      <c r="J12" s="406" t="s">
        <v>220</v>
      </c>
      <c r="K12" s="406" t="s">
        <v>221</v>
      </c>
      <c r="L12" s="406"/>
      <c r="M12" s="409"/>
      <c r="N12" s="408"/>
    </row>
    <row r="13" spans="2:14" s="239" customFormat="1" ht="13.5" customHeight="1" thickBot="1" x14ac:dyDescent="0.25">
      <c r="B13" s="410" t="s">
        <v>222</v>
      </c>
      <c r="C13" s="877"/>
      <c r="D13" s="615" t="s">
        <v>224</v>
      </c>
      <c r="E13" s="877"/>
      <c r="F13" s="411" t="s">
        <v>226</v>
      </c>
      <c r="G13" s="411" t="s">
        <v>227</v>
      </c>
      <c r="H13" s="411" t="s">
        <v>228</v>
      </c>
      <c r="I13" s="411" t="s">
        <v>229</v>
      </c>
      <c r="J13" s="411" t="s">
        <v>230</v>
      </c>
      <c r="K13" s="411" t="s">
        <v>231</v>
      </c>
      <c r="L13" s="411" t="s">
        <v>135</v>
      </c>
      <c r="M13" s="411" t="s">
        <v>232</v>
      </c>
      <c r="N13" s="412" t="s">
        <v>233</v>
      </c>
    </row>
    <row r="14" spans="2:14" s="239" customFormat="1" ht="12.95" customHeight="1" x14ac:dyDescent="0.2">
      <c r="B14" s="413" t="s">
        <v>234</v>
      </c>
      <c r="C14" s="409"/>
      <c r="D14" s="409"/>
      <c r="E14" s="409"/>
      <c r="F14" s="409"/>
      <c r="G14" s="414"/>
      <c r="H14" s="414"/>
      <c r="I14" s="414"/>
      <c r="J14" s="409"/>
      <c r="K14" s="409"/>
      <c r="L14" s="409"/>
      <c r="M14" s="409"/>
      <c r="N14" s="408"/>
    </row>
    <row r="15" spans="2:14" s="239" customFormat="1" ht="12.95" customHeight="1" x14ac:dyDescent="0.2">
      <c r="B15" s="413" t="s">
        <v>235</v>
      </c>
      <c r="C15" s="409"/>
      <c r="D15" s="409"/>
      <c r="E15" s="409"/>
      <c r="F15" s="409"/>
      <c r="G15" s="414"/>
      <c r="H15" s="414"/>
      <c r="I15" s="414"/>
      <c r="J15" s="409"/>
      <c r="K15" s="409"/>
      <c r="L15" s="409"/>
      <c r="M15" s="409"/>
      <c r="N15" s="408"/>
    </row>
    <row r="16" spans="2:14" s="239" customFormat="1" ht="12.95" customHeight="1" x14ac:dyDescent="0.2">
      <c r="B16" s="415" t="s">
        <v>236</v>
      </c>
      <c r="C16" s="416"/>
      <c r="D16" s="416"/>
      <c r="E16" s="416"/>
      <c r="F16" s="416"/>
      <c r="G16" s="417"/>
      <c r="H16" s="417"/>
      <c r="I16" s="417"/>
      <c r="J16" s="416"/>
      <c r="K16" s="416"/>
      <c r="L16" s="416"/>
      <c r="M16" s="416"/>
      <c r="N16" s="418"/>
    </row>
    <row r="17" spans="2:14" s="239" customFormat="1" ht="12.95" customHeight="1" x14ac:dyDescent="0.2">
      <c r="B17" s="413" t="s">
        <v>237</v>
      </c>
      <c r="C17" s="409"/>
      <c r="D17" s="414"/>
      <c r="E17" s="409"/>
      <c r="F17" s="409"/>
      <c r="G17" s="414"/>
      <c r="H17" s="414"/>
      <c r="I17" s="414"/>
      <c r="J17" s="409"/>
      <c r="K17" s="409"/>
      <c r="L17" s="409"/>
      <c r="M17" s="409"/>
      <c r="N17" s="408"/>
    </row>
    <row r="18" spans="2:14" s="239" customFormat="1" ht="12.95" customHeight="1" x14ac:dyDescent="0.2">
      <c r="B18" s="415" t="s">
        <v>238</v>
      </c>
      <c r="C18" s="416"/>
      <c r="D18" s="417"/>
      <c r="E18" s="416"/>
      <c r="F18" s="416"/>
      <c r="G18" s="417"/>
      <c r="H18" s="417"/>
      <c r="I18" s="417"/>
      <c r="J18" s="416"/>
      <c r="K18" s="416"/>
      <c r="L18" s="416"/>
      <c r="M18" s="416"/>
      <c r="N18" s="418"/>
    </row>
    <row r="19" spans="2:14" s="239" customFormat="1" ht="12.95" customHeight="1" x14ac:dyDescent="0.2">
      <c r="B19" s="413" t="s">
        <v>237</v>
      </c>
      <c r="C19" s="409"/>
      <c r="D19" s="414"/>
      <c r="E19" s="409"/>
      <c r="F19" s="409"/>
      <c r="G19" s="414"/>
      <c r="H19" s="414"/>
      <c r="I19" s="414"/>
      <c r="J19" s="409"/>
      <c r="K19" s="409"/>
      <c r="L19" s="409"/>
      <c r="M19" s="409"/>
      <c r="N19" s="408"/>
    </row>
    <row r="20" spans="2:14" s="239" customFormat="1" ht="12.95" customHeight="1" x14ac:dyDescent="0.2">
      <c r="B20" s="415" t="s">
        <v>239</v>
      </c>
      <c r="C20" s="416"/>
      <c r="D20" s="417"/>
      <c r="E20" s="416"/>
      <c r="F20" s="416"/>
      <c r="G20" s="417"/>
      <c r="H20" s="417"/>
      <c r="I20" s="417"/>
      <c r="J20" s="416"/>
      <c r="K20" s="416"/>
      <c r="L20" s="416"/>
      <c r="M20" s="416"/>
      <c r="N20" s="418"/>
    </row>
    <row r="21" spans="2:14" s="239" customFormat="1" ht="23.25" customHeight="1" x14ac:dyDescent="0.2">
      <c r="B21" s="419" t="s">
        <v>240</v>
      </c>
      <c r="C21" s="406"/>
      <c r="D21" s="414"/>
      <c r="E21" s="406"/>
      <c r="F21" s="406"/>
      <c r="G21" s="414"/>
      <c r="H21" s="414"/>
      <c r="I21" s="604"/>
      <c r="J21" s="605"/>
      <c r="K21" s="606"/>
      <c r="L21" s="605"/>
      <c r="M21" s="605"/>
      <c r="N21" s="607"/>
    </row>
    <row r="22" spans="2:14" s="239" customFormat="1" ht="21" customHeight="1" x14ac:dyDescent="0.2">
      <c r="B22" s="419" t="s">
        <v>242</v>
      </c>
      <c r="C22" s="406" t="s">
        <v>241</v>
      </c>
      <c r="D22" s="421">
        <v>5000000</v>
      </c>
      <c r="E22" s="421">
        <v>50</v>
      </c>
      <c r="F22" s="421">
        <v>250000000</v>
      </c>
      <c r="G22" s="421">
        <v>250000000</v>
      </c>
      <c r="H22" s="421">
        <v>250000000</v>
      </c>
      <c r="I22" s="422">
        <v>5000000</v>
      </c>
      <c r="J22" s="608">
        <v>1.2699999999999999E-2</v>
      </c>
      <c r="K22" s="613" t="s">
        <v>243</v>
      </c>
      <c r="L22" s="420">
        <v>19739246752</v>
      </c>
      <c r="M22" s="609">
        <v>-4846128096</v>
      </c>
      <c r="N22" s="610">
        <f>M22+L22</f>
        <v>14893118656</v>
      </c>
    </row>
    <row r="23" spans="2:14" s="239" customFormat="1" ht="14.1" customHeight="1" x14ac:dyDescent="0.2">
      <c r="B23" s="423" t="s">
        <v>522</v>
      </c>
      <c r="C23" s="424"/>
      <c r="D23" s="541">
        <f>D22</f>
        <v>5000000</v>
      </c>
      <c r="E23" s="541">
        <f t="shared" ref="E23:N23" si="0">E22</f>
        <v>50</v>
      </c>
      <c r="F23" s="541">
        <f t="shared" si="0"/>
        <v>250000000</v>
      </c>
      <c r="G23" s="541">
        <f t="shared" si="0"/>
        <v>250000000</v>
      </c>
      <c r="H23" s="541">
        <f t="shared" si="0"/>
        <v>250000000</v>
      </c>
      <c r="I23" s="541">
        <f t="shared" si="0"/>
        <v>5000000</v>
      </c>
      <c r="J23" s="611">
        <v>1.2699999999999999E-2</v>
      </c>
      <c r="K23" s="541"/>
      <c r="L23" s="541">
        <f t="shared" si="0"/>
        <v>19739246752</v>
      </c>
      <c r="M23" s="612">
        <f t="shared" si="0"/>
        <v>-4846128096</v>
      </c>
      <c r="N23" s="541">
        <f t="shared" si="0"/>
        <v>14893118656</v>
      </c>
    </row>
    <row r="24" spans="2:14" s="239" customFormat="1" ht="14.1" customHeight="1" thickBot="1" x14ac:dyDescent="0.25">
      <c r="B24" s="425" t="s">
        <v>208</v>
      </c>
      <c r="C24" s="426"/>
      <c r="D24" s="542">
        <v>5001000</v>
      </c>
      <c r="E24" s="542">
        <v>857550</v>
      </c>
      <c r="F24" s="542">
        <v>1107500000</v>
      </c>
      <c r="G24" s="542">
        <v>1107500000</v>
      </c>
      <c r="H24" s="542">
        <v>1107500000</v>
      </c>
      <c r="I24" s="542">
        <v>5001000</v>
      </c>
      <c r="J24" s="543">
        <v>7.3950000000000002E-2</v>
      </c>
      <c r="K24" s="544"/>
      <c r="L24" s="542">
        <v>33739246752</v>
      </c>
      <c r="M24" s="545">
        <v>-6968484112</v>
      </c>
      <c r="N24" s="546">
        <v>26770762640</v>
      </c>
    </row>
    <row r="25" spans="2:14" x14ac:dyDescent="0.2">
      <c r="B25" s="396"/>
      <c r="C25" s="398"/>
      <c r="D25" s="398"/>
      <c r="E25" s="398"/>
      <c r="F25" s="398"/>
      <c r="G25" s="398"/>
      <c r="H25" s="398"/>
      <c r="I25" s="398"/>
      <c r="J25" s="398"/>
      <c r="K25" s="398"/>
      <c r="L25" s="398"/>
      <c r="M25" s="398"/>
      <c r="N25" s="398"/>
    </row>
    <row r="26" spans="2:14" x14ac:dyDescent="0.2">
      <c r="B26" s="398" t="s">
        <v>198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396"/>
      <c r="N26" s="396"/>
    </row>
    <row r="27" spans="2:14" ht="14.25" x14ac:dyDescent="0.2">
      <c r="B27" s="194"/>
    </row>
    <row r="28" spans="2:14" x14ac:dyDescent="0.2"/>
    <row r="29" spans="2:14" x14ac:dyDescent="0.2"/>
    <row r="30" spans="2:14" x14ac:dyDescent="0.2"/>
    <row r="31" spans="2:14" x14ac:dyDescent="0.2"/>
    <row r="32" spans="2:14" x14ac:dyDescent="0.2"/>
    <row r="33" spans="4:4" x14ac:dyDescent="0.2"/>
    <row r="34" spans="4:4" x14ac:dyDescent="0.2"/>
    <row r="35" spans="4:4" x14ac:dyDescent="0.2"/>
    <row r="36" spans="4:4" hidden="1" x14ac:dyDescent="0.2"/>
    <row r="37" spans="4:4" hidden="1" x14ac:dyDescent="0.2">
      <c r="D37" s="236"/>
    </row>
  </sheetData>
  <mergeCells count="9">
    <mergeCell ref="M11:N11"/>
    <mergeCell ref="C8:C13"/>
    <mergeCell ref="E8:E13"/>
    <mergeCell ref="B3:N3"/>
    <mergeCell ref="B4:N4"/>
    <mergeCell ref="B5:N5"/>
    <mergeCell ref="B6:N6"/>
    <mergeCell ref="B7:N7"/>
    <mergeCell ref="K9:N9"/>
  </mergeCells>
  <pageMargins left="0.51181102362204722" right="0.51181102362204722" top="1.1417322834645669" bottom="0.74803149606299213" header="0.31496062992125984" footer="0.70866141732283472"/>
  <pageSetup paperSize="9" scale="63" orientation="portrait" r:id="rId1"/>
  <headerFooter>
    <oddHeader>&amp;C&amp;G</oddHeader>
    <oddFooter>&amp;C&amp;14 18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2"/>
  <sheetViews>
    <sheetView topLeftCell="A16" workbookViewId="0">
      <selection activeCell="A36" sqref="A36:H1048576"/>
    </sheetView>
  </sheetViews>
  <sheetFormatPr baseColWidth="10" defaultColWidth="0" defaultRowHeight="12.75" zeroHeight="1" x14ac:dyDescent="0.2"/>
  <cols>
    <col min="1" max="1" width="1.6640625" style="2" customWidth="1"/>
    <col min="2" max="2" width="27" style="2" customWidth="1"/>
    <col min="3" max="3" width="16" style="2" customWidth="1"/>
    <col min="4" max="4" width="13.33203125" style="2" customWidth="1"/>
    <col min="5" max="5" width="13.6640625" style="2" customWidth="1"/>
    <col min="6" max="6" width="16.6640625" style="2" customWidth="1"/>
    <col min="7" max="7" width="17.83203125" style="2" customWidth="1"/>
    <col min="8" max="8" width="12" style="2" customWidth="1"/>
    <col min="9" max="16384" width="12" style="2" hidden="1"/>
  </cols>
  <sheetData>
    <row r="1" spans="2:8" ht="15" x14ac:dyDescent="0.25">
      <c r="B1" s="235"/>
      <c r="C1" s="235"/>
      <c r="D1" s="235"/>
      <c r="E1" s="235"/>
      <c r="F1" s="235"/>
      <c r="G1" s="427" t="s">
        <v>244</v>
      </c>
      <c r="H1" s="191"/>
    </row>
    <row r="2" spans="2:8" ht="15" x14ac:dyDescent="0.25">
      <c r="B2" s="428"/>
      <c r="C2" s="428"/>
      <c r="D2" s="428"/>
      <c r="E2" s="428"/>
      <c r="F2" s="428"/>
      <c r="G2" s="428"/>
      <c r="H2" s="191"/>
    </row>
    <row r="3" spans="2:8" ht="14.25" x14ac:dyDescent="0.2">
      <c r="B3" s="881" t="s">
        <v>521</v>
      </c>
      <c r="C3" s="881"/>
      <c r="D3" s="881"/>
      <c r="E3" s="881"/>
      <c r="F3" s="881"/>
      <c r="G3" s="881"/>
      <c r="H3" s="191"/>
    </row>
    <row r="4" spans="2:8" ht="14.25" x14ac:dyDescent="0.2">
      <c r="B4" s="881" t="s">
        <v>167</v>
      </c>
      <c r="C4" s="881"/>
      <c r="D4" s="881"/>
      <c r="E4" s="881"/>
      <c r="F4" s="881"/>
      <c r="G4" s="881"/>
      <c r="H4" s="191"/>
    </row>
    <row r="5" spans="2:8" ht="14.25" x14ac:dyDescent="0.2">
      <c r="B5" s="881" t="s">
        <v>200</v>
      </c>
      <c r="C5" s="881"/>
      <c r="D5" s="881"/>
      <c r="E5" s="881"/>
      <c r="F5" s="881"/>
      <c r="G5" s="881"/>
      <c r="H5" s="191"/>
    </row>
    <row r="6" spans="2:8" ht="15" thickBot="1" x14ac:dyDescent="0.25">
      <c r="B6" s="881" t="s">
        <v>245</v>
      </c>
      <c r="C6" s="881"/>
      <c r="D6" s="881"/>
      <c r="E6" s="881"/>
      <c r="F6" s="881"/>
      <c r="G6" s="881"/>
      <c r="H6" s="191"/>
    </row>
    <row r="7" spans="2:8" ht="15.75" thickBot="1" x14ac:dyDescent="0.3">
      <c r="B7" s="882" t="s">
        <v>51</v>
      </c>
      <c r="C7" s="429"/>
      <c r="D7" s="430"/>
      <c r="E7" s="431"/>
      <c r="F7" s="431"/>
      <c r="G7" s="432"/>
      <c r="H7" s="191"/>
    </row>
    <row r="8" spans="2:8" ht="15.75" thickBot="1" x14ac:dyDescent="0.3">
      <c r="B8" s="882"/>
      <c r="C8" s="433" t="s">
        <v>214</v>
      </c>
      <c r="D8" s="434"/>
      <c r="E8" s="435" t="s">
        <v>214</v>
      </c>
      <c r="F8" s="435" t="s">
        <v>214</v>
      </c>
      <c r="G8" s="436" t="s">
        <v>214</v>
      </c>
      <c r="H8" s="234"/>
    </row>
    <row r="9" spans="2:8" ht="15.75" thickBot="1" x14ac:dyDescent="0.3">
      <c r="B9" s="882"/>
      <c r="C9" s="433" t="s">
        <v>246</v>
      </c>
      <c r="D9" s="434" t="s">
        <v>247</v>
      </c>
      <c r="E9" s="435" t="s">
        <v>219</v>
      </c>
      <c r="F9" s="435" t="s">
        <v>248</v>
      </c>
      <c r="G9" s="436" t="s">
        <v>248</v>
      </c>
      <c r="H9" s="234"/>
    </row>
    <row r="10" spans="2:8" ht="15.75" thickBot="1" x14ac:dyDescent="0.3">
      <c r="B10" s="882"/>
      <c r="C10" s="437"/>
      <c r="D10" s="437"/>
      <c r="E10" s="438" t="s">
        <v>229</v>
      </c>
      <c r="F10" s="438" t="s">
        <v>524</v>
      </c>
      <c r="G10" s="439" t="s">
        <v>249</v>
      </c>
      <c r="H10" s="234"/>
    </row>
    <row r="11" spans="2:8" ht="15" x14ac:dyDescent="0.25">
      <c r="B11" s="440" t="s">
        <v>250</v>
      </c>
      <c r="C11" s="441"/>
      <c r="D11" s="441"/>
      <c r="E11" s="441"/>
      <c r="F11" s="441"/>
      <c r="G11" s="442"/>
      <c r="H11" s="191"/>
    </row>
    <row r="12" spans="2:8" ht="15" x14ac:dyDescent="0.25">
      <c r="B12" s="440" t="s">
        <v>251</v>
      </c>
      <c r="C12" s="441"/>
      <c r="D12" s="441"/>
      <c r="E12" s="441"/>
      <c r="F12" s="441"/>
      <c r="G12" s="442"/>
      <c r="H12" s="191"/>
    </row>
    <row r="13" spans="2:8" ht="15" x14ac:dyDescent="0.25">
      <c r="B13" s="440" t="s">
        <v>236</v>
      </c>
      <c r="C13" s="441"/>
      <c r="D13" s="441"/>
      <c r="E13" s="441"/>
      <c r="F13" s="441"/>
      <c r="G13" s="442"/>
      <c r="H13" s="191"/>
    </row>
    <row r="14" spans="2:8" ht="15" x14ac:dyDescent="0.25">
      <c r="B14" s="440" t="s">
        <v>252</v>
      </c>
      <c r="C14" s="443"/>
      <c r="D14" s="443"/>
      <c r="E14" s="443"/>
      <c r="F14" s="443"/>
      <c r="G14" s="444"/>
      <c r="H14" s="191"/>
    </row>
    <row r="15" spans="2:8" ht="15" x14ac:dyDescent="0.25">
      <c r="B15" s="440"/>
      <c r="C15" s="441"/>
      <c r="D15" s="441"/>
      <c r="E15" s="441"/>
      <c r="F15" s="441"/>
      <c r="G15" s="442"/>
      <c r="H15" s="191"/>
    </row>
    <row r="16" spans="2:8" ht="15" x14ac:dyDescent="0.25">
      <c r="B16" s="440"/>
      <c r="C16" s="880" t="s">
        <v>253</v>
      </c>
      <c r="D16" s="880"/>
      <c r="E16" s="880"/>
      <c r="F16" s="880"/>
      <c r="G16" s="880"/>
      <c r="H16" s="191"/>
    </row>
    <row r="17" spans="2:8" ht="15" x14ac:dyDescent="0.25">
      <c r="B17" s="440" t="s">
        <v>234</v>
      </c>
      <c r="C17" s="441"/>
      <c r="D17" s="441"/>
      <c r="E17" s="441"/>
      <c r="F17" s="441"/>
      <c r="G17" s="442"/>
      <c r="H17" s="191"/>
    </row>
    <row r="18" spans="2:8" ht="15" x14ac:dyDescent="0.25">
      <c r="B18" s="440" t="s">
        <v>254</v>
      </c>
      <c r="C18" s="441"/>
      <c r="D18" s="441"/>
      <c r="E18" s="441"/>
      <c r="F18" s="441"/>
      <c r="G18" s="442"/>
      <c r="H18" s="191"/>
    </row>
    <row r="19" spans="2:8" ht="15" x14ac:dyDescent="0.25">
      <c r="B19" s="440" t="s">
        <v>236</v>
      </c>
      <c r="C19" s="441"/>
      <c r="D19" s="441"/>
      <c r="E19" s="441"/>
      <c r="F19" s="441"/>
      <c r="G19" s="442"/>
      <c r="H19" s="191"/>
    </row>
    <row r="20" spans="2:8" ht="15" x14ac:dyDescent="0.25">
      <c r="B20" s="440" t="s">
        <v>255</v>
      </c>
      <c r="C20" s="443"/>
      <c r="D20" s="443"/>
      <c r="E20" s="443"/>
      <c r="F20" s="443"/>
      <c r="G20" s="444"/>
      <c r="H20" s="191"/>
    </row>
    <row r="21" spans="2:8" ht="15" x14ac:dyDescent="0.25">
      <c r="B21" s="445"/>
      <c r="C21" s="446"/>
      <c r="D21" s="446"/>
      <c r="E21" s="446"/>
      <c r="F21" s="446"/>
      <c r="G21" s="447"/>
      <c r="H21" s="191"/>
    </row>
    <row r="22" spans="2:8" ht="15.75" thickBot="1" x14ac:dyDescent="0.3">
      <c r="B22" s="448" t="s">
        <v>523</v>
      </c>
      <c r="C22" s="449"/>
      <c r="D22" s="449"/>
      <c r="E22" s="449"/>
      <c r="F22" s="449"/>
      <c r="G22" s="450"/>
      <c r="H22" s="191"/>
    </row>
    <row r="23" spans="2:8" ht="15" x14ac:dyDescent="0.25">
      <c r="B23" s="235" t="s">
        <v>198</v>
      </c>
      <c r="C23" s="235"/>
      <c r="D23" s="235"/>
      <c r="E23" s="235"/>
      <c r="F23" s="235"/>
      <c r="G23" s="235"/>
      <c r="H23" s="191"/>
    </row>
    <row r="24" spans="2:8" ht="15" x14ac:dyDescent="0.25">
      <c r="B24" s="451"/>
      <c r="C24" s="451"/>
      <c r="D24" s="451"/>
      <c r="E24" s="451"/>
      <c r="F24" s="451"/>
      <c r="G24" s="451"/>
      <c r="H24" s="191"/>
    </row>
    <row r="25" spans="2:8" ht="15" x14ac:dyDescent="0.25">
      <c r="B25" s="451"/>
      <c r="C25" s="451"/>
      <c r="D25" s="451"/>
      <c r="E25" s="451"/>
      <c r="F25" s="451"/>
      <c r="G25" s="451"/>
      <c r="H25" s="191"/>
    </row>
    <row r="26" spans="2:8" x14ac:dyDescent="0.2">
      <c r="B26" s="191"/>
      <c r="C26" s="191"/>
      <c r="D26" s="191"/>
      <c r="E26" s="191"/>
      <c r="F26" s="191"/>
      <c r="G26" s="191"/>
      <c r="H26" s="191"/>
    </row>
    <row r="27" spans="2:8" x14ac:dyDescent="0.2">
      <c r="B27" s="191"/>
      <c r="C27" s="191"/>
      <c r="D27" s="191"/>
      <c r="E27" s="191"/>
      <c r="F27" s="191"/>
      <c r="G27" s="191"/>
      <c r="H27" s="191"/>
    </row>
    <row r="28" spans="2:8" x14ac:dyDescent="0.2">
      <c r="B28" s="191"/>
      <c r="C28" s="191"/>
      <c r="D28" s="191"/>
      <c r="E28" s="191"/>
      <c r="F28" s="191"/>
      <c r="G28" s="191"/>
      <c r="H28" s="191"/>
    </row>
    <row r="29" spans="2:8" x14ac:dyDescent="0.2">
      <c r="B29" s="191"/>
      <c r="C29" s="191"/>
      <c r="D29" s="191"/>
      <c r="E29" s="191"/>
      <c r="F29" s="191"/>
      <c r="G29" s="191"/>
      <c r="H29" s="191"/>
    </row>
    <row r="30" spans="2:8" x14ac:dyDescent="0.2">
      <c r="B30" s="191"/>
      <c r="C30" s="191"/>
      <c r="D30" s="191"/>
      <c r="E30" s="191"/>
      <c r="F30" s="191"/>
      <c r="G30" s="191"/>
      <c r="H30" s="191"/>
    </row>
    <row r="31" spans="2:8" x14ac:dyDescent="0.2">
      <c r="B31" s="191"/>
      <c r="C31" s="191"/>
      <c r="D31" s="191"/>
      <c r="E31" s="191"/>
      <c r="F31" s="191"/>
      <c r="G31" s="191"/>
      <c r="H31" s="191"/>
    </row>
    <row r="32" spans="2:8" x14ac:dyDescent="0.2">
      <c r="B32" s="191"/>
      <c r="C32" s="191"/>
      <c r="D32" s="191"/>
      <c r="E32" s="191"/>
      <c r="F32" s="191"/>
      <c r="G32" s="191"/>
      <c r="H32" s="191"/>
    </row>
    <row r="33" spans="2:8" x14ac:dyDescent="0.2">
      <c r="B33" s="191"/>
      <c r="C33" s="191"/>
      <c r="D33" s="191"/>
      <c r="E33" s="191"/>
      <c r="F33" s="191"/>
      <c r="G33" s="191"/>
      <c r="H33" s="191"/>
    </row>
    <row r="34" spans="2:8" x14ac:dyDescent="0.2">
      <c r="B34" s="191"/>
      <c r="C34" s="191"/>
      <c r="D34" s="191"/>
      <c r="E34" s="191"/>
      <c r="F34" s="191"/>
      <c r="G34" s="191"/>
      <c r="H34" s="191"/>
    </row>
    <row r="35" spans="2:8" x14ac:dyDescent="0.2">
      <c r="B35" s="191"/>
      <c r="C35" s="191"/>
      <c r="D35" s="191"/>
      <c r="E35" s="191"/>
      <c r="F35" s="191"/>
      <c r="G35" s="191"/>
      <c r="H35" s="191"/>
    </row>
    <row r="36" spans="2:8" hidden="1" x14ac:dyDescent="0.2">
      <c r="B36" s="191"/>
      <c r="C36" s="191"/>
      <c r="D36" s="191"/>
      <c r="E36" s="191"/>
      <c r="F36" s="191"/>
      <c r="G36" s="191"/>
      <c r="H36" s="191"/>
    </row>
    <row r="37" spans="2:8" hidden="1" x14ac:dyDescent="0.2">
      <c r="B37" s="191"/>
      <c r="C37" s="191"/>
      <c r="D37" s="191"/>
      <c r="E37" s="191"/>
      <c r="F37" s="191"/>
      <c r="G37" s="191"/>
      <c r="H37" s="191"/>
    </row>
    <row r="38" spans="2:8" hidden="1" x14ac:dyDescent="0.2">
      <c r="B38" s="191"/>
      <c r="C38" s="191"/>
      <c r="D38" s="191"/>
      <c r="E38" s="191"/>
      <c r="F38" s="191"/>
      <c r="G38" s="191"/>
      <c r="H38" s="191"/>
    </row>
    <row r="39" spans="2:8" hidden="1" x14ac:dyDescent="0.2">
      <c r="B39" s="191"/>
      <c r="C39" s="191"/>
      <c r="D39" s="191"/>
      <c r="E39" s="191"/>
      <c r="F39" s="191"/>
      <c r="G39" s="191"/>
      <c r="H39" s="191"/>
    </row>
    <row r="40" spans="2:8" hidden="1" x14ac:dyDescent="0.2">
      <c r="B40" s="191"/>
      <c r="C40" s="191"/>
      <c r="D40" s="191"/>
      <c r="E40" s="191"/>
      <c r="F40" s="191"/>
      <c r="G40" s="191"/>
      <c r="H40" s="191"/>
    </row>
    <row r="41" spans="2:8" hidden="1" x14ac:dyDescent="0.2">
      <c r="B41" s="191"/>
      <c r="C41" s="191"/>
      <c r="D41" s="191"/>
      <c r="E41" s="191"/>
      <c r="F41" s="191"/>
      <c r="G41" s="191"/>
      <c r="H41" s="191"/>
    </row>
    <row r="42" spans="2:8" hidden="1" x14ac:dyDescent="0.2">
      <c r="B42" s="191"/>
      <c r="C42" s="191"/>
      <c r="D42" s="191"/>
      <c r="E42" s="191"/>
      <c r="F42" s="191"/>
      <c r="G42" s="191"/>
      <c r="H42" s="191"/>
    </row>
  </sheetData>
  <mergeCells count="6">
    <mergeCell ref="C16:G16"/>
    <mergeCell ref="B3:G3"/>
    <mergeCell ref="B4:G4"/>
    <mergeCell ref="B5:G5"/>
    <mergeCell ref="B6:G6"/>
    <mergeCell ref="B7:B10"/>
  </mergeCells>
  <pageMargins left="1.1023622047244095" right="0.70866141732283472" top="1.3385826771653544" bottom="0.94488188976377963" header="0.31496062992125984" footer="0.9055118110236221"/>
  <pageSetup paperSize="9" scale="75" orientation="portrait" r:id="rId1"/>
  <headerFooter>
    <oddHeader>&amp;C&amp;G</oddHeader>
    <oddFooter>&amp;C&amp;14 19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M33"/>
  <sheetViews>
    <sheetView workbookViewId="0">
      <selection activeCell="A12" sqref="A12"/>
    </sheetView>
  </sheetViews>
  <sheetFormatPr baseColWidth="10" defaultColWidth="0" defaultRowHeight="12.75" zeroHeight="1" x14ac:dyDescent="0.2"/>
  <cols>
    <col min="1" max="1" width="2" style="86" customWidth="1"/>
    <col min="2" max="2" width="32.5" style="86" customWidth="1"/>
    <col min="3" max="3" width="19.83203125" style="86" customWidth="1"/>
    <col min="4" max="4" width="16.1640625" style="86" customWidth="1"/>
    <col min="5" max="5" width="19.1640625" style="86" bestFit="1" customWidth="1"/>
    <col min="6" max="7" width="18.1640625" style="86" customWidth="1"/>
    <col min="8" max="8" width="10.5" style="86" customWidth="1"/>
    <col min="9" max="9" width="18.1640625" style="86" hidden="1" customWidth="1"/>
    <col min="10" max="10" width="19.1640625" style="86" hidden="1" customWidth="1"/>
    <col min="11" max="12" width="12.83203125" style="86" hidden="1" customWidth="1"/>
    <col min="13" max="13" width="13.33203125" style="86" hidden="1" customWidth="1"/>
    <col min="14" max="16384" width="0" style="86" hidden="1"/>
  </cols>
  <sheetData>
    <row r="1" spans="2:13" x14ac:dyDescent="0.2">
      <c r="G1" s="106"/>
    </row>
    <row r="2" spans="2:13" x14ac:dyDescent="0.2">
      <c r="B2" s="107"/>
      <c r="C2" s="107"/>
      <c r="D2" s="107"/>
      <c r="E2" s="107"/>
      <c r="F2" s="107"/>
      <c r="G2" s="108" t="s">
        <v>256</v>
      </c>
    </row>
    <row r="3" spans="2:13" x14ac:dyDescent="0.2">
      <c r="B3" s="112"/>
      <c r="C3" s="112"/>
      <c r="D3" s="112"/>
      <c r="E3" s="112"/>
      <c r="F3" s="112"/>
      <c r="G3" s="112"/>
    </row>
    <row r="4" spans="2:13" ht="14.25" x14ac:dyDescent="0.2">
      <c r="B4" s="865" t="s">
        <v>521</v>
      </c>
      <c r="C4" s="865"/>
      <c r="D4" s="865"/>
      <c r="E4" s="865"/>
      <c r="F4" s="865"/>
      <c r="G4" s="865"/>
    </row>
    <row r="5" spans="2:13" ht="14.25" x14ac:dyDescent="0.2">
      <c r="B5" s="865" t="s">
        <v>167</v>
      </c>
      <c r="C5" s="865"/>
      <c r="D5" s="865"/>
      <c r="E5" s="865"/>
      <c r="F5" s="865"/>
      <c r="G5" s="865"/>
    </row>
    <row r="6" spans="2:13" ht="14.25" x14ac:dyDescent="0.2">
      <c r="B6" s="865" t="s">
        <v>200</v>
      </c>
      <c r="C6" s="865"/>
      <c r="D6" s="865"/>
      <c r="E6" s="865"/>
      <c r="F6" s="865"/>
      <c r="G6" s="865"/>
    </row>
    <row r="7" spans="2:13" ht="15" thickBot="1" x14ac:dyDescent="0.25">
      <c r="B7" s="865" t="s">
        <v>257</v>
      </c>
      <c r="C7" s="865"/>
      <c r="D7" s="865"/>
      <c r="E7" s="865"/>
      <c r="F7" s="865"/>
      <c r="G7" s="865"/>
    </row>
    <row r="8" spans="2:13" ht="15.75" thickBot="1" x14ac:dyDescent="0.25">
      <c r="B8" s="883" t="s">
        <v>258</v>
      </c>
      <c r="C8" s="884" t="s">
        <v>259</v>
      </c>
      <c r="D8" s="885" t="s">
        <v>203</v>
      </c>
      <c r="E8" s="885" t="s">
        <v>204</v>
      </c>
      <c r="F8" s="280"/>
      <c r="G8" s="281"/>
    </row>
    <row r="9" spans="2:13" s="110" customFormat="1" ht="15" thickBot="1" x14ac:dyDescent="0.25">
      <c r="B9" s="883"/>
      <c r="C9" s="884"/>
      <c r="D9" s="885"/>
      <c r="E9" s="885"/>
      <c r="F9" s="113" t="s">
        <v>259</v>
      </c>
      <c r="G9" s="114" t="s">
        <v>259</v>
      </c>
    </row>
    <row r="10" spans="2:13" s="110" customFormat="1" ht="15" thickBot="1" x14ac:dyDescent="0.25">
      <c r="B10" s="883"/>
      <c r="C10" s="115" t="s">
        <v>260</v>
      </c>
      <c r="D10" s="885"/>
      <c r="E10" s="885"/>
      <c r="F10" s="113" t="s">
        <v>524</v>
      </c>
      <c r="G10" s="114" t="s">
        <v>249</v>
      </c>
    </row>
    <row r="11" spans="2:13" s="110" customFormat="1" ht="15.75" thickBot="1" x14ac:dyDescent="0.3">
      <c r="B11" s="883"/>
      <c r="C11" s="116" t="s">
        <v>519</v>
      </c>
      <c r="D11" s="885"/>
      <c r="E11" s="885"/>
      <c r="F11" s="117"/>
      <c r="G11" s="118"/>
    </row>
    <row r="12" spans="2:13" ht="15" x14ac:dyDescent="0.25">
      <c r="B12" s="119"/>
      <c r="C12" s="120"/>
      <c r="D12" s="120"/>
      <c r="E12" s="278"/>
      <c r="F12" s="120"/>
      <c r="G12" s="121"/>
    </row>
    <row r="13" spans="2:13" ht="15" x14ac:dyDescent="0.25">
      <c r="B13" s="122" t="s">
        <v>261</v>
      </c>
      <c r="C13" s="120"/>
      <c r="D13" s="120"/>
      <c r="E13" s="120"/>
      <c r="F13" s="120"/>
      <c r="G13" s="121"/>
    </row>
    <row r="14" spans="2:13" ht="15" x14ac:dyDescent="0.25">
      <c r="B14" s="119" t="s">
        <v>262</v>
      </c>
      <c r="C14" s="123">
        <v>4301352213</v>
      </c>
      <c r="D14" s="123">
        <v>3611632649</v>
      </c>
      <c r="E14" s="454">
        <v>-3111632649</v>
      </c>
      <c r="F14" s="124">
        <f>D14+C14+E14</f>
        <v>4801352213</v>
      </c>
      <c r="G14" s="125">
        <v>4301352213</v>
      </c>
      <c r="I14" s="126"/>
      <c r="J14" s="126"/>
      <c r="L14" s="126"/>
      <c r="M14" s="126"/>
    </row>
    <row r="15" spans="2:13" ht="15" x14ac:dyDescent="0.25">
      <c r="B15" s="119" t="s">
        <v>263</v>
      </c>
      <c r="C15" s="123">
        <v>4771798619</v>
      </c>
      <c r="D15" s="123">
        <v>2807737863</v>
      </c>
      <c r="E15" s="454">
        <v>-1341306688</v>
      </c>
      <c r="F15" s="124">
        <f>D15+C15+E15</f>
        <v>6238229794</v>
      </c>
      <c r="G15" s="125">
        <v>4771798619</v>
      </c>
      <c r="I15" s="127"/>
      <c r="J15" s="126"/>
    </row>
    <row r="16" spans="2:13" ht="15" x14ac:dyDescent="0.25">
      <c r="B16" s="119"/>
      <c r="C16" s="128"/>
      <c r="D16" s="128"/>
      <c r="E16" s="128"/>
      <c r="F16" s="129"/>
      <c r="G16" s="130"/>
      <c r="J16" s="126"/>
    </row>
    <row r="17" spans="2:7" ht="14.25" x14ac:dyDescent="0.2">
      <c r="B17" s="131" t="s">
        <v>226</v>
      </c>
      <c r="C17" s="547">
        <f>SUM(C14:C15)</f>
        <v>9073150832</v>
      </c>
      <c r="D17" s="547">
        <f>SUM(D14:D15)</f>
        <v>6419370512</v>
      </c>
      <c r="E17" s="548">
        <f>SUM(E14:E15)</f>
        <v>-4452939337</v>
      </c>
      <c r="F17" s="547">
        <f>SUM(F14:F15)</f>
        <v>11039582007</v>
      </c>
      <c r="G17" s="549">
        <f>SUM(G14:G15)</f>
        <v>9073150832</v>
      </c>
    </row>
    <row r="18" spans="2:7" ht="15" x14ac:dyDescent="0.25">
      <c r="B18" s="119"/>
      <c r="C18" s="132"/>
      <c r="D18" s="132"/>
      <c r="E18" s="282"/>
      <c r="F18" s="120"/>
      <c r="G18" s="121"/>
    </row>
    <row r="19" spans="2:7" ht="15" x14ac:dyDescent="0.25">
      <c r="B19" s="122" t="s">
        <v>264</v>
      </c>
      <c r="C19" s="132"/>
      <c r="D19" s="132"/>
      <c r="E19" s="132"/>
      <c r="F19" s="120"/>
      <c r="G19" s="133"/>
    </row>
    <row r="20" spans="2:7" ht="15" x14ac:dyDescent="0.25">
      <c r="B20" s="119" t="s">
        <v>265</v>
      </c>
      <c r="C20" s="123">
        <v>807680879</v>
      </c>
      <c r="D20" s="123">
        <v>493475014</v>
      </c>
      <c r="E20" s="454">
        <v>-101592933</v>
      </c>
      <c r="F20" s="124">
        <f>C20+D20+E20</f>
        <v>1199562960</v>
      </c>
      <c r="G20" s="134">
        <v>807680879</v>
      </c>
    </row>
    <row r="21" spans="2:7" ht="15.75" thickBot="1" x14ac:dyDescent="0.3">
      <c r="B21" s="119"/>
      <c r="C21" s="123"/>
      <c r="D21" s="123"/>
      <c r="E21" s="123"/>
      <c r="F21" s="124"/>
      <c r="G21" s="134"/>
    </row>
    <row r="22" spans="2:7" ht="15" thickBot="1" x14ac:dyDescent="0.25">
      <c r="B22" s="279" t="s">
        <v>226</v>
      </c>
      <c r="C22" s="550">
        <f>C20</f>
        <v>807680879</v>
      </c>
      <c r="D22" s="550">
        <f t="shared" ref="D22:F22" si="0">D20</f>
        <v>493475014</v>
      </c>
      <c r="E22" s="551">
        <f t="shared" si="0"/>
        <v>-101592933</v>
      </c>
      <c r="F22" s="552">
        <f t="shared" si="0"/>
        <v>1199562960</v>
      </c>
      <c r="G22" s="553">
        <f>G20</f>
        <v>807680879</v>
      </c>
    </row>
    <row r="23" spans="2:7" ht="15" x14ac:dyDescent="0.25">
      <c r="B23" s="105" t="s">
        <v>198</v>
      </c>
      <c r="C23" s="107"/>
      <c r="D23" s="107"/>
      <c r="E23" s="107"/>
      <c r="F23" s="107"/>
      <c r="G23" s="107"/>
    </row>
    <row r="24" spans="2:7" x14ac:dyDescent="0.2"/>
    <row r="25" spans="2:7" x14ac:dyDescent="0.2"/>
    <row r="26" spans="2:7" x14ac:dyDescent="0.2"/>
    <row r="27" spans="2:7" x14ac:dyDescent="0.2"/>
    <row r="28" spans="2:7" x14ac:dyDescent="0.2"/>
    <row r="29" spans="2:7" x14ac:dyDescent="0.2"/>
    <row r="30" spans="2:7" x14ac:dyDescent="0.2"/>
    <row r="31" spans="2:7" x14ac:dyDescent="0.2"/>
    <row r="32" spans="2:7" x14ac:dyDescent="0.2"/>
    <row r="33" x14ac:dyDescent="0.2"/>
  </sheetData>
  <mergeCells count="8">
    <mergeCell ref="B4:G4"/>
    <mergeCell ref="B5:G5"/>
    <mergeCell ref="B6:G6"/>
    <mergeCell ref="B7:G7"/>
    <mergeCell ref="B8:B11"/>
    <mergeCell ref="C8:C9"/>
    <mergeCell ref="D8:D11"/>
    <mergeCell ref="E8:E11"/>
  </mergeCells>
  <pageMargins left="1.1023622047244095" right="0.51181102362204722" top="1.3385826771653544" bottom="0.94488188976377963" header="0.31496062992125984" footer="0.9055118110236221"/>
  <pageSetup paperSize="9" scale="75" orientation="portrait" r:id="rId1"/>
  <headerFooter>
    <oddHeader>&amp;C&amp;G</oddHeader>
    <oddFooter>&amp;C&amp;14 20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34"/>
  <sheetViews>
    <sheetView workbookViewId="0">
      <selection activeCell="G7" sqref="G7"/>
    </sheetView>
  </sheetViews>
  <sheetFormatPr baseColWidth="10" defaultColWidth="0" defaultRowHeight="12.75" zeroHeight="1" x14ac:dyDescent="0.2"/>
  <cols>
    <col min="1" max="1" width="1.6640625" style="86" customWidth="1"/>
    <col min="2" max="3" width="3.1640625" style="86" customWidth="1"/>
    <col min="4" max="4" width="64" style="86" customWidth="1"/>
    <col min="5" max="5" width="21" style="86" customWidth="1"/>
    <col min="6" max="6" width="20.33203125" style="86" customWidth="1"/>
    <col min="7" max="7" width="23.33203125" style="86" customWidth="1"/>
    <col min="8" max="8" width="22" style="679" hidden="1" customWidth="1"/>
    <col min="9" max="9" width="12.83203125" style="86" hidden="1" customWidth="1"/>
    <col min="10" max="11" width="12.83203125" style="681" hidden="1" customWidth="1"/>
    <col min="12" max="12" width="17" style="681" hidden="1" customWidth="1"/>
    <col min="13" max="13" width="15.33203125" style="681" hidden="1" customWidth="1"/>
    <col min="14" max="14" width="0" style="681" hidden="1" customWidth="1"/>
    <col min="15" max="16384" width="0" style="86" hidden="1"/>
  </cols>
  <sheetData>
    <row r="1" spans="2:7" ht="15.75" x14ac:dyDescent="0.25">
      <c r="B1" s="135"/>
      <c r="C1" s="87"/>
      <c r="D1" s="135"/>
      <c r="E1" s="136"/>
      <c r="F1" s="109" t="s">
        <v>266</v>
      </c>
      <c r="G1" s="137"/>
    </row>
    <row r="2" spans="2:7" ht="15.75" x14ac:dyDescent="0.25">
      <c r="B2" s="865" t="s">
        <v>521</v>
      </c>
      <c r="C2" s="865"/>
      <c r="D2" s="865"/>
      <c r="E2" s="865"/>
      <c r="F2" s="865"/>
      <c r="G2" s="139"/>
    </row>
    <row r="3" spans="2:7" ht="15.75" x14ac:dyDescent="0.25">
      <c r="B3" s="855" t="s">
        <v>167</v>
      </c>
      <c r="C3" s="855"/>
      <c r="D3" s="855"/>
      <c r="E3" s="855"/>
      <c r="F3" s="855"/>
      <c r="G3" s="139"/>
    </row>
    <row r="4" spans="2:7" ht="15.75" x14ac:dyDescent="0.25">
      <c r="B4" s="865" t="s">
        <v>200</v>
      </c>
      <c r="C4" s="865"/>
      <c r="D4" s="865"/>
      <c r="E4" s="865"/>
      <c r="F4" s="865"/>
      <c r="G4" s="139"/>
    </row>
    <row r="5" spans="2:7" ht="15" x14ac:dyDescent="0.25">
      <c r="B5" s="105"/>
      <c r="C5" s="105"/>
      <c r="D5" s="140"/>
      <c r="E5" s="141"/>
      <c r="F5" s="141"/>
      <c r="G5" s="138"/>
    </row>
    <row r="6" spans="2:7" ht="16.5" thickBot="1" x14ac:dyDescent="0.3">
      <c r="B6" s="865" t="s">
        <v>267</v>
      </c>
      <c r="C6" s="865"/>
      <c r="D6" s="865"/>
      <c r="E6" s="865"/>
      <c r="F6" s="865"/>
      <c r="G6" s="139"/>
    </row>
    <row r="7" spans="2:7" ht="15.75" thickBot="1" x14ac:dyDescent="0.3">
      <c r="B7" s="618"/>
      <c r="C7" s="621"/>
      <c r="D7" s="749"/>
      <c r="E7" s="750"/>
      <c r="F7" s="748"/>
      <c r="G7" s="111"/>
    </row>
    <row r="8" spans="2:7" ht="14.25" x14ac:dyDescent="0.2">
      <c r="B8" s="886" t="s">
        <v>268</v>
      </c>
      <c r="C8" s="886"/>
      <c r="D8" s="886"/>
      <c r="E8" s="618" t="s">
        <v>524</v>
      </c>
      <c r="F8" s="748" t="s">
        <v>249</v>
      </c>
      <c r="G8" s="111"/>
    </row>
    <row r="9" spans="2:7" ht="15.75" thickBot="1" x14ac:dyDescent="0.3">
      <c r="B9" s="143"/>
      <c r="C9" s="144"/>
      <c r="D9" s="145"/>
      <c r="E9" s="146"/>
      <c r="F9" s="147"/>
      <c r="G9" s="111"/>
    </row>
    <row r="10" spans="2:7" ht="15" x14ac:dyDescent="0.25">
      <c r="B10" s="619" t="s">
        <v>269</v>
      </c>
      <c r="C10" s="620" t="s">
        <v>270</v>
      </c>
      <c r="D10" s="621"/>
      <c r="E10" s="148"/>
      <c r="F10" s="622"/>
      <c r="G10" s="149"/>
    </row>
    <row r="11" spans="2:7" ht="15" x14ac:dyDescent="0.25">
      <c r="B11" s="119"/>
      <c r="C11" s="150" t="s">
        <v>271</v>
      </c>
      <c r="D11" s="151"/>
      <c r="E11" s="148"/>
      <c r="F11" s="152"/>
      <c r="G11" s="149"/>
    </row>
    <row r="12" spans="2:7" ht="15" x14ac:dyDescent="0.25">
      <c r="B12" s="119"/>
      <c r="C12" s="150"/>
      <c r="D12" s="151" t="s">
        <v>272</v>
      </c>
      <c r="E12" s="124">
        <v>304780315997</v>
      </c>
      <c r="F12" s="134">
        <v>249888345259</v>
      </c>
      <c r="G12" s="153"/>
    </row>
    <row r="13" spans="2:7" ht="15" x14ac:dyDescent="0.25">
      <c r="B13" s="119"/>
      <c r="C13" s="150"/>
      <c r="D13" s="154"/>
      <c r="E13" s="124"/>
      <c r="F13" s="134"/>
      <c r="G13" s="153"/>
    </row>
    <row r="14" spans="2:7" ht="15" x14ac:dyDescent="0.25">
      <c r="B14" s="119"/>
      <c r="C14" s="150" t="s">
        <v>578</v>
      </c>
      <c r="D14" s="154"/>
      <c r="E14" s="124"/>
      <c r="F14" s="134"/>
      <c r="G14" s="153"/>
    </row>
    <row r="15" spans="2:7" ht="15" x14ac:dyDescent="0.25">
      <c r="B15" s="119"/>
      <c r="C15" s="150"/>
      <c r="D15" s="151" t="s">
        <v>273</v>
      </c>
      <c r="E15" s="155">
        <v>476232189436</v>
      </c>
      <c r="F15" s="134">
        <v>495020333932</v>
      </c>
      <c r="G15" s="153"/>
    </row>
    <row r="16" spans="2:7" ht="15" x14ac:dyDescent="0.25">
      <c r="B16" s="119"/>
      <c r="C16" s="150"/>
      <c r="D16" s="151"/>
      <c r="E16" s="124"/>
      <c r="F16" s="134"/>
      <c r="G16" s="153"/>
    </row>
    <row r="17" spans="2:12" ht="15" x14ac:dyDescent="0.25">
      <c r="B17" s="119"/>
      <c r="C17" s="150" t="s">
        <v>525</v>
      </c>
      <c r="D17" s="151"/>
      <c r="E17" s="124"/>
      <c r="F17" s="134"/>
      <c r="G17" s="153"/>
    </row>
    <row r="18" spans="2:12" ht="15" x14ac:dyDescent="0.25">
      <c r="B18" s="119"/>
      <c r="C18" s="150"/>
      <c r="D18" s="151" t="s">
        <v>272</v>
      </c>
      <c r="E18" s="124">
        <v>278410499430</v>
      </c>
      <c r="F18" s="134">
        <v>304780315997</v>
      </c>
      <c r="G18" s="153"/>
      <c r="H18" s="680">
        <f>'Balance  General (5)'!C11-E18</f>
        <v>0</v>
      </c>
    </row>
    <row r="19" spans="2:12" ht="15" x14ac:dyDescent="0.25">
      <c r="B19" s="119"/>
      <c r="C19" s="150"/>
      <c r="D19" s="151"/>
      <c r="E19" s="124"/>
      <c r="F19" s="134"/>
      <c r="G19" s="153"/>
    </row>
    <row r="20" spans="2:12" ht="15" x14ac:dyDescent="0.25">
      <c r="B20" s="122" t="s">
        <v>274</v>
      </c>
      <c r="C20" s="156" t="s">
        <v>275</v>
      </c>
      <c r="D20" s="151"/>
      <c r="E20" s="751"/>
      <c r="F20" s="157"/>
      <c r="G20" s="153"/>
    </row>
    <row r="21" spans="2:12" ht="15" x14ac:dyDescent="0.25">
      <c r="B21" s="119"/>
      <c r="C21" s="150"/>
      <c r="D21" s="151"/>
      <c r="E21" s="123"/>
      <c r="F21" s="134"/>
      <c r="G21" s="153"/>
    </row>
    <row r="22" spans="2:12" ht="15.75" thickBot="1" x14ac:dyDescent="0.3">
      <c r="B22" s="158"/>
      <c r="C22" s="144" t="s">
        <v>276</v>
      </c>
      <c r="D22" s="159"/>
      <c r="E22" s="554">
        <f>E12+E15-E18</f>
        <v>502602006003</v>
      </c>
      <c r="F22" s="555">
        <f>F12+F15-F18</f>
        <v>440128363194</v>
      </c>
      <c r="G22" s="160"/>
    </row>
    <row r="23" spans="2:12" ht="15" x14ac:dyDescent="0.25">
      <c r="B23" s="105" t="s">
        <v>198</v>
      </c>
      <c r="C23" s="105"/>
      <c r="D23" s="105"/>
      <c r="E23" s="105"/>
      <c r="F23" s="105"/>
      <c r="G23" s="161"/>
    </row>
    <row r="24" spans="2:12" ht="15" x14ac:dyDescent="0.2">
      <c r="C24" s="162"/>
      <c r="E24" s="161"/>
      <c r="F24" s="161"/>
      <c r="G24" s="161"/>
    </row>
    <row r="25" spans="2:12" x14ac:dyDescent="0.2">
      <c r="D25" s="161"/>
      <c r="E25" s="161"/>
      <c r="F25" s="161"/>
      <c r="G25" s="161"/>
    </row>
    <row r="26" spans="2:12" x14ac:dyDescent="0.2">
      <c r="K26" s="682" t="s">
        <v>492</v>
      </c>
    </row>
    <row r="27" spans="2:12" x14ac:dyDescent="0.2">
      <c r="J27" s="683" t="s">
        <v>495</v>
      </c>
      <c r="K27" s="681" t="s">
        <v>493</v>
      </c>
    </row>
    <row r="28" spans="2:12" x14ac:dyDescent="0.2">
      <c r="J28" s="683" t="s">
        <v>364</v>
      </c>
      <c r="K28" s="681" t="s">
        <v>496</v>
      </c>
    </row>
    <row r="29" spans="2:12" x14ac:dyDescent="0.2">
      <c r="J29" s="683" t="s">
        <v>495</v>
      </c>
      <c r="K29" s="681" t="s">
        <v>494</v>
      </c>
    </row>
    <row r="30" spans="2:12" x14ac:dyDescent="0.2"/>
    <row r="31" spans="2:12" x14ac:dyDescent="0.2">
      <c r="K31" s="683" t="s">
        <v>495</v>
      </c>
      <c r="L31" s="684">
        <v>396026776768</v>
      </c>
    </row>
    <row r="32" spans="2:12" x14ac:dyDescent="0.2">
      <c r="K32" s="683" t="s">
        <v>364</v>
      </c>
      <c r="L32" s="684">
        <v>-304780315997</v>
      </c>
    </row>
    <row r="33" spans="11:13" x14ac:dyDescent="0.2">
      <c r="K33" s="683" t="s">
        <v>495</v>
      </c>
      <c r="L33" s="684">
        <f>'Balance  General (5)'!C11</f>
        <v>278410499430</v>
      </c>
    </row>
    <row r="34" spans="11:13" hidden="1" x14ac:dyDescent="0.2">
      <c r="L34" s="685">
        <f>SUM(L31:L33)</f>
        <v>369656960201</v>
      </c>
      <c r="M34" s="684">
        <f>L34-E15</f>
        <v>-106575229235</v>
      </c>
    </row>
  </sheetData>
  <mergeCells count="5">
    <mergeCell ref="B2:F2"/>
    <mergeCell ref="B3:F3"/>
    <mergeCell ref="B4:F4"/>
    <mergeCell ref="B6:F6"/>
    <mergeCell ref="B8:D8"/>
  </mergeCells>
  <pageMargins left="1.299212598425197" right="0.70866141732283472" top="1.5354330708661419" bottom="0.74803149606299213" header="0.51181102362204722" footer="1.1023622047244095"/>
  <pageSetup paperSize="9" scale="70" orientation="portrait" r:id="rId1"/>
  <headerFooter>
    <oddHeader>&amp;C&amp;G</oddHeader>
    <oddFooter>&amp;C&amp;14 21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9"/>
  <sheetViews>
    <sheetView zoomScaleNormal="100" workbookViewId="0">
      <selection activeCell="F1" sqref="F1"/>
    </sheetView>
  </sheetViews>
  <sheetFormatPr baseColWidth="10" defaultColWidth="0" defaultRowHeight="14.25" zeroHeight="1" x14ac:dyDescent="0.2"/>
  <cols>
    <col min="1" max="1" width="2.6640625" style="168" customWidth="1"/>
    <col min="2" max="3" width="3.1640625" style="168" customWidth="1"/>
    <col min="4" max="4" width="28.33203125" style="168" customWidth="1"/>
    <col min="5" max="5" width="15" style="168" customWidth="1"/>
    <col min="6" max="6" width="17.83203125" style="168" customWidth="1"/>
    <col min="7" max="7" width="12.6640625" style="168" customWidth="1"/>
    <col min="8" max="8" width="20.5" style="168" customWidth="1"/>
    <col min="9" max="9" width="21.5" style="168" customWidth="1"/>
    <col min="10" max="10" width="12" style="168" customWidth="1"/>
    <col min="11" max="11" width="19.33203125" style="688" hidden="1" customWidth="1"/>
    <col min="12" max="12" width="22.6640625" style="688" hidden="1" customWidth="1"/>
    <col min="13" max="14" width="0" style="688" hidden="1" customWidth="1"/>
    <col min="15" max="15" width="0" style="624" hidden="1" customWidth="1"/>
    <col min="16" max="16384" width="12" style="168" hidden="1"/>
  </cols>
  <sheetData>
    <row r="1" spans="2:13" ht="15" x14ac:dyDescent="0.25">
      <c r="B1" s="164"/>
      <c r="C1" s="164"/>
      <c r="D1" s="165"/>
      <c r="E1" s="164"/>
      <c r="F1" s="164"/>
      <c r="G1" s="164"/>
      <c r="H1" s="166"/>
      <c r="I1" s="167"/>
    </row>
    <row r="2" spans="2:13" ht="15" x14ac:dyDescent="0.25">
      <c r="B2" s="164"/>
      <c r="C2" s="164"/>
      <c r="D2" s="165"/>
      <c r="E2" s="164"/>
      <c r="F2" s="164"/>
      <c r="G2" s="164"/>
      <c r="H2" s="166"/>
      <c r="I2" s="167" t="s">
        <v>277</v>
      </c>
    </row>
    <row r="3" spans="2:13" ht="15" x14ac:dyDescent="0.25">
      <c r="B3" s="169"/>
      <c r="C3" s="164"/>
      <c r="D3" s="169"/>
      <c r="E3" s="164"/>
      <c r="F3" s="164"/>
      <c r="G3" s="164"/>
      <c r="H3" s="164"/>
      <c r="I3" s="169"/>
    </row>
    <row r="4" spans="2:13" x14ac:dyDescent="0.2">
      <c r="B4" s="855" t="s">
        <v>521</v>
      </c>
      <c r="C4" s="855"/>
      <c r="D4" s="855"/>
      <c r="E4" s="855"/>
      <c r="F4" s="855"/>
      <c r="G4" s="855"/>
      <c r="H4" s="855"/>
      <c r="I4" s="855"/>
    </row>
    <row r="5" spans="2:13" x14ac:dyDescent="0.2">
      <c r="B5" s="855" t="s">
        <v>167</v>
      </c>
      <c r="C5" s="855"/>
      <c r="D5" s="855"/>
      <c r="E5" s="855"/>
      <c r="F5" s="855"/>
      <c r="G5" s="855"/>
      <c r="H5" s="855"/>
      <c r="I5" s="855"/>
    </row>
    <row r="6" spans="2:13" x14ac:dyDescent="0.2">
      <c r="B6" s="855" t="s">
        <v>71</v>
      </c>
      <c r="C6" s="855"/>
      <c r="D6" s="855"/>
      <c r="E6" s="855"/>
      <c r="F6" s="855"/>
      <c r="G6" s="855"/>
      <c r="H6" s="855"/>
      <c r="I6" s="855"/>
    </row>
    <row r="7" spans="2:13" ht="15" x14ac:dyDescent="0.25">
      <c r="D7" s="169"/>
      <c r="E7" s="164"/>
      <c r="F7" s="164"/>
      <c r="G7" s="164"/>
      <c r="H7" s="164"/>
      <c r="I7" s="164"/>
    </row>
    <row r="8" spans="2:13" ht="15.75" thickBot="1" x14ac:dyDescent="0.3">
      <c r="B8" s="889" t="s">
        <v>278</v>
      </c>
      <c r="C8" s="889"/>
      <c r="D8" s="889"/>
      <c r="E8" s="889"/>
      <c r="F8" s="889"/>
      <c r="G8" s="889"/>
      <c r="H8" s="889"/>
      <c r="I8" s="889"/>
      <c r="K8" s="689" t="s">
        <v>507</v>
      </c>
    </row>
    <row r="9" spans="2:13" ht="15" x14ac:dyDescent="0.25">
      <c r="B9" s="170"/>
      <c r="C9" s="171"/>
      <c r="D9" s="171"/>
      <c r="E9" s="890" t="s">
        <v>279</v>
      </c>
      <c r="F9" s="890"/>
      <c r="G9" s="172"/>
      <c r="H9" s="891" t="s">
        <v>280</v>
      </c>
      <c r="I9" s="891"/>
    </row>
    <row r="10" spans="2:13" ht="15" x14ac:dyDescent="0.25">
      <c r="B10" s="887" t="s">
        <v>268</v>
      </c>
      <c r="C10" s="887"/>
      <c r="D10" s="887"/>
      <c r="E10" s="173"/>
      <c r="F10" s="173"/>
      <c r="G10" s="31" t="s">
        <v>281</v>
      </c>
      <c r="H10" s="174" t="s">
        <v>282</v>
      </c>
      <c r="I10" s="175" t="s">
        <v>282</v>
      </c>
    </row>
    <row r="11" spans="2:13" ht="15.75" thickBot="1" x14ac:dyDescent="0.3">
      <c r="B11" s="176"/>
      <c r="C11" s="177"/>
      <c r="D11" s="177"/>
      <c r="E11" s="178" t="s">
        <v>223</v>
      </c>
      <c r="F11" s="178" t="s">
        <v>282</v>
      </c>
      <c r="G11" s="178" t="s">
        <v>283</v>
      </c>
      <c r="H11" s="178" t="s">
        <v>524</v>
      </c>
      <c r="I11" s="179" t="s">
        <v>249</v>
      </c>
    </row>
    <row r="12" spans="2:13" ht="15" customHeight="1" x14ac:dyDescent="0.25">
      <c r="B12" s="887" t="s">
        <v>284</v>
      </c>
      <c r="C12" s="887"/>
      <c r="D12" s="887"/>
      <c r="E12" s="283"/>
      <c r="F12" s="283"/>
      <c r="G12" s="283"/>
      <c r="H12" s="283"/>
      <c r="I12" s="284"/>
    </row>
    <row r="13" spans="2:13" ht="15.95" customHeight="1" x14ac:dyDescent="0.25">
      <c r="B13" s="285" t="s">
        <v>285</v>
      </c>
      <c r="C13" s="286"/>
      <c r="D13" s="287"/>
      <c r="E13" s="283"/>
      <c r="F13" s="283"/>
      <c r="G13" s="283"/>
      <c r="H13" s="283"/>
      <c r="I13" s="284"/>
    </row>
    <row r="14" spans="2:13" ht="15.95" customHeight="1" x14ac:dyDescent="0.25">
      <c r="B14" s="285"/>
      <c r="C14" s="286" t="s">
        <v>286</v>
      </c>
      <c r="D14" s="287"/>
      <c r="E14" s="288" t="s">
        <v>287</v>
      </c>
      <c r="F14" s="289">
        <v>153386.01</v>
      </c>
      <c r="G14" s="302">
        <v>6892</v>
      </c>
      <c r="H14" s="291">
        <f>F14*G14</f>
        <v>1057136380.9200001</v>
      </c>
      <c r="I14" s="292">
        <v>1408423286</v>
      </c>
      <c r="K14" s="690">
        <f>'Notas de Estados Contables (10)'!I37</f>
        <v>1057136381</v>
      </c>
      <c r="L14" s="690">
        <f>K14-H14</f>
        <v>7.9999923706054688E-2</v>
      </c>
      <c r="M14" s="690"/>
    </row>
    <row r="15" spans="2:13" ht="15.95" customHeight="1" x14ac:dyDescent="0.25">
      <c r="B15" s="285"/>
      <c r="C15" s="286" t="s">
        <v>288</v>
      </c>
      <c r="D15" s="287"/>
      <c r="E15" s="288" t="s">
        <v>287</v>
      </c>
      <c r="F15" s="289">
        <v>6604812.3300000001</v>
      </c>
      <c r="G15" s="302">
        <v>6892</v>
      </c>
      <c r="H15" s="293">
        <f>F15*G15</f>
        <v>45520366578.360001</v>
      </c>
      <c r="I15" s="292">
        <v>40670041405</v>
      </c>
      <c r="K15" s="690">
        <f>'Notas de Estados Contables (11)'!I23</f>
        <v>45520366580</v>
      </c>
      <c r="L15" s="690">
        <f t="shared" ref="L15:L40" si="0">K15-H15</f>
        <v>1.6399993896484375</v>
      </c>
      <c r="M15" s="690"/>
    </row>
    <row r="16" spans="2:13" ht="15.95" customHeight="1" x14ac:dyDescent="0.25">
      <c r="B16" s="285"/>
      <c r="C16" s="286" t="s">
        <v>288</v>
      </c>
      <c r="D16" s="287"/>
      <c r="E16" s="288" t="s">
        <v>289</v>
      </c>
      <c r="F16" s="294">
        <v>13693.54</v>
      </c>
      <c r="G16" s="302">
        <v>8466</v>
      </c>
      <c r="H16" s="293">
        <f>F16*G16</f>
        <v>115929509.64</v>
      </c>
      <c r="I16" s="292">
        <v>27242876</v>
      </c>
      <c r="K16" s="690">
        <f>'Notas de Estados Contables (11)'!D30</f>
        <v>115929510</v>
      </c>
      <c r="L16" s="690">
        <f t="shared" si="0"/>
        <v>0.35999999940395355</v>
      </c>
      <c r="M16" s="690"/>
    </row>
    <row r="17" spans="2:13" ht="15.95" customHeight="1" x14ac:dyDescent="0.25">
      <c r="B17" s="285"/>
      <c r="C17" s="286" t="s">
        <v>290</v>
      </c>
      <c r="D17" s="287"/>
      <c r="E17" s="288" t="s">
        <v>287</v>
      </c>
      <c r="F17" s="289">
        <v>12748529.720000001</v>
      </c>
      <c r="G17" s="302">
        <v>6892</v>
      </c>
      <c r="H17" s="291">
        <f>F17*G17</f>
        <v>87862866830.240005</v>
      </c>
      <c r="I17" s="292">
        <v>115898087063</v>
      </c>
      <c r="K17" s="690">
        <f>'Notas de Estados Contables (11)'!J48</f>
        <v>87862866830</v>
      </c>
      <c r="L17" s="690">
        <f t="shared" si="0"/>
        <v>-0.2400054931640625</v>
      </c>
      <c r="M17" s="690"/>
    </row>
    <row r="18" spans="2:13" ht="15.95" customHeight="1" x14ac:dyDescent="0.25">
      <c r="B18" s="285"/>
      <c r="C18" s="286" t="s">
        <v>290</v>
      </c>
      <c r="D18" s="287"/>
      <c r="E18" s="288" t="s">
        <v>289</v>
      </c>
      <c r="F18" s="289">
        <v>0</v>
      </c>
      <c r="G18" s="302">
        <v>0</v>
      </c>
      <c r="H18" s="293">
        <f t="shared" ref="H18" si="1">F18*G18</f>
        <v>0</v>
      </c>
      <c r="I18" s="292">
        <v>147689265</v>
      </c>
      <c r="K18" s="690"/>
      <c r="L18" s="690">
        <f t="shared" si="0"/>
        <v>0</v>
      </c>
      <c r="M18" s="690"/>
    </row>
    <row r="19" spans="2:13" ht="15.95" customHeight="1" x14ac:dyDescent="0.25">
      <c r="B19" s="285"/>
      <c r="C19" s="286" t="s">
        <v>291</v>
      </c>
      <c r="D19" s="287"/>
      <c r="E19" s="288" t="s">
        <v>287</v>
      </c>
      <c r="F19" s="289">
        <v>9916847.5500000007</v>
      </c>
      <c r="G19" s="302">
        <v>6892</v>
      </c>
      <c r="H19" s="293">
        <f>F19*G19+1</f>
        <v>68346913315.600006</v>
      </c>
      <c r="I19" s="292">
        <v>88806349409</v>
      </c>
      <c r="K19" s="690">
        <f>'Notas de Estados Contables (11)'!J50</f>
        <v>68346913315</v>
      </c>
      <c r="L19" s="690">
        <f t="shared" si="0"/>
        <v>-0.600006103515625</v>
      </c>
      <c r="M19" s="690"/>
    </row>
    <row r="20" spans="2:13" ht="15.95" customHeight="1" x14ac:dyDescent="0.25">
      <c r="B20" s="285"/>
      <c r="C20" s="286" t="s">
        <v>291</v>
      </c>
      <c r="D20" s="287"/>
      <c r="E20" s="288" t="s">
        <v>289</v>
      </c>
      <c r="F20" s="289">
        <v>1158664.81</v>
      </c>
      <c r="G20" s="302">
        <v>8466</v>
      </c>
      <c r="H20" s="291">
        <f>G20*F20</f>
        <v>9809256281.460001</v>
      </c>
      <c r="I20" s="292">
        <v>786400910</v>
      </c>
      <c r="K20" s="690">
        <f>'Notas de Estados Contables (11)'!J54</f>
        <v>9809256281</v>
      </c>
      <c r="L20" s="690">
        <f>K20-H20</f>
        <v>-0.46000099182128906</v>
      </c>
      <c r="M20" s="690"/>
    </row>
    <row r="21" spans="2:13" ht="15.95" customHeight="1" x14ac:dyDescent="0.25">
      <c r="B21" s="295" t="s">
        <v>292</v>
      </c>
      <c r="C21" s="296"/>
      <c r="D21" s="297"/>
      <c r="E21" s="298"/>
      <c r="F21" s="299"/>
      <c r="G21" s="300"/>
      <c r="H21" s="558">
        <f>SUM(H14:H20)</f>
        <v>212712468896.22</v>
      </c>
      <c r="I21" s="559">
        <f>SUM(I14:I20)</f>
        <v>247744234214</v>
      </c>
      <c r="K21" s="690"/>
      <c r="L21" s="690"/>
      <c r="M21" s="690"/>
    </row>
    <row r="22" spans="2:13" ht="15.95" customHeight="1" x14ac:dyDescent="0.25">
      <c r="B22" s="285"/>
      <c r="C22" s="286"/>
      <c r="D22" s="301"/>
      <c r="E22" s="288"/>
      <c r="F22" s="289"/>
      <c r="G22" s="290"/>
      <c r="H22" s="302"/>
      <c r="I22" s="303"/>
      <c r="K22" s="691"/>
      <c r="L22" s="690">
        <f t="shared" si="0"/>
        <v>0</v>
      </c>
      <c r="M22" s="691"/>
    </row>
    <row r="23" spans="2:13" ht="15.95" customHeight="1" x14ac:dyDescent="0.25">
      <c r="B23" s="285" t="s">
        <v>293</v>
      </c>
      <c r="C23" s="286"/>
      <c r="D23" s="287"/>
      <c r="E23" s="288"/>
      <c r="F23" s="289"/>
      <c r="G23" s="290"/>
      <c r="H23" s="302"/>
      <c r="I23" s="304"/>
      <c r="L23" s="690">
        <f t="shared" si="0"/>
        <v>0</v>
      </c>
    </row>
    <row r="24" spans="2:13" ht="15.95" customHeight="1" x14ac:dyDescent="0.25">
      <c r="B24" s="285"/>
      <c r="C24" s="286" t="s">
        <v>294</v>
      </c>
      <c r="D24" s="287"/>
      <c r="E24" s="288" t="s">
        <v>287</v>
      </c>
      <c r="F24" s="289">
        <v>12002659.800000001</v>
      </c>
      <c r="G24" s="290">
        <v>6892</v>
      </c>
      <c r="H24" s="305">
        <f>F24*G24</f>
        <v>82722331341.600006</v>
      </c>
      <c r="I24" s="306">
        <v>64615295608</v>
      </c>
      <c r="K24" s="690">
        <f>'Notas de Estados Contables (11)'!J62</f>
        <v>82722331342</v>
      </c>
      <c r="L24" s="690">
        <f t="shared" si="0"/>
        <v>0.399993896484375</v>
      </c>
    </row>
    <row r="25" spans="2:13" ht="15.95" customHeight="1" x14ac:dyDescent="0.25">
      <c r="B25" s="285"/>
      <c r="C25" s="286" t="s">
        <v>291</v>
      </c>
      <c r="D25" s="287"/>
      <c r="E25" s="288" t="s">
        <v>287</v>
      </c>
      <c r="F25" s="289">
        <v>4000</v>
      </c>
      <c r="G25" s="290">
        <v>6892</v>
      </c>
      <c r="H25" s="293">
        <f>F25*G25</f>
        <v>27568000</v>
      </c>
      <c r="I25" s="307">
        <v>25768000</v>
      </c>
      <c r="K25" s="690">
        <f>'Notas de Estados Contables (11)'!J63</f>
        <v>27568000</v>
      </c>
      <c r="L25" s="690">
        <f t="shared" si="0"/>
        <v>0</v>
      </c>
    </row>
    <row r="26" spans="2:13" ht="15.95" customHeight="1" x14ac:dyDescent="0.25">
      <c r="B26" s="285"/>
      <c r="C26" s="286"/>
      <c r="D26" s="287"/>
      <c r="E26" s="288"/>
      <c r="F26" s="289"/>
      <c r="G26" s="290"/>
      <c r="H26" s="308"/>
      <c r="I26" s="309"/>
      <c r="K26" s="690"/>
      <c r="L26" s="690">
        <f t="shared" si="0"/>
        <v>0</v>
      </c>
    </row>
    <row r="27" spans="2:13" ht="15.95" customHeight="1" x14ac:dyDescent="0.25">
      <c r="B27" s="295" t="s">
        <v>292</v>
      </c>
      <c r="C27" s="296"/>
      <c r="D27" s="310"/>
      <c r="E27" s="298"/>
      <c r="F27" s="299"/>
      <c r="G27" s="300"/>
      <c r="H27" s="556">
        <f>+H24+H25</f>
        <v>82749899341.600006</v>
      </c>
      <c r="I27" s="557">
        <f>SUM(I24+I25)</f>
        <v>64641063608</v>
      </c>
      <c r="K27" s="690"/>
      <c r="L27" s="690">
        <v>0</v>
      </c>
    </row>
    <row r="28" spans="2:13" ht="15.95" customHeight="1" x14ac:dyDescent="0.25">
      <c r="B28" s="295" t="s">
        <v>295</v>
      </c>
      <c r="C28" s="296"/>
      <c r="D28" s="310"/>
      <c r="E28" s="298"/>
      <c r="F28" s="299"/>
      <c r="G28" s="300"/>
      <c r="H28" s="556">
        <f>+H21+H27</f>
        <v>295462368237.82001</v>
      </c>
      <c r="I28" s="557">
        <f>I21+I27</f>
        <v>312385297822</v>
      </c>
      <c r="K28" s="690"/>
      <c r="L28" s="690"/>
    </row>
    <row r="29" spans="2:13" ht="15.95" customHeight="1" x14ac:dyDescent="0.25">
      <c r="B29" s="888" t="s">
        <v>296</v>
      </c>
      <c r="C29" s="888"/>
      <c r="D29" s="888"/>
      <c r="E29" s="288"/>
      <c r="F29" s="289"/>
      <c r="G29" s="290"/>
      <c r="H29" s="302"/>
      <c r="I29" s="303"/>
      <c r="K29" s="690"/>
      <c r="L29" s="690">
        <f t="shared" si="0"/>
        <v>0</v>
      </c>
    </row>
    <row r="30" spans="2:13" ht="15.95" customHeight="1" x14ac:dyDescent="0.25">
      <c r="B30" s="285" t="s">
        <v>297</v>
      </c>
      <c r="C30" s="286"/>
      <c r="D30" s="287"/>
      <c r="E30" s="288"/>
      <c r="F30" s="289"/>
      <c r="G30" s="290"/>
      <c r="H30" s="302"/>
      <c r="I30" s="303"/>
      <c r="K30" s="690"/>
      <c r="L30" s="690">
        <f t="shared" si="0"/>
        <v>0</v>
      </c>
    </row>
    <row r="31" spans="2:13" ht="15.95" customHeight="1" x14ac:dyDescent="0.25">
      <c r="B31" s="285"/>
      <c r="C31" s="286" t="s">
        <v>298</v>
      </c>
      <c r="D31" s="287"/>
      <c r="E31" s="288" t="s">
        <v>287</v>
      </c>
      <c r="F31" s="311">
        <v>5382449.6399999997</v>
      </c>
      <c r="G31" s="290">
        <v>6942</v>
      </c>
      <c r="H31" s="293">
        <f>F31*G31</f>
        <v>37364965400.879997</v>
      </c>
      <c r="I31" s="303">
        <v>43447503606</v>
      </c>
      <c r="K31" s="690">
        <f>'Notas de Estados Contables (13)'!L21</f>
        <v>37364965401</v>
      </c>
      <c r="L31" s="690">
        <f>K31-H31</f>
        <v>0.12000274658203125</v>
      </c>
    </row>
    <row r="32" spans="2:13" ht="15.95" customHeight="1" x14ac:dyDescent="0.25">
      <c r="B32" s="285"/>
      <c r="C32" s="286" t="s">
        <v>298</v>
      </c>
      <c r="D32" s="287"/>
      <c r="E32" s="288" t="s">
        <v>289</v>
      </c>
      <c r="F32" s="311">
        <v>707799.38</v>
      </c>
      <c r="G32" s="290">
        <v>8528</v>
      </c>
      <c r="H32" s="293">
        <f>F32*G32</f>
        <v>6036113112.6400003</v>
      </c>
      <c r="I32" s="303">
        <v>2078053082</v>
      </c>
      <c r="K32" s="690">
        <f>'Notas de Estados Contables (13)'!L20</f>
        <v>6035983061</v>
      </c>
      <c r="L32" s="690">
        <f t="shared" si="0"/>
        <v>-130051.64000034332</v>
      </c>
    </row>
    <row r="33" spans="2:13" ht="15.95" customHeight="1" x14ac:dyDescent="0.25">
      <c r="B33" s="285"/>
      <c r="C33" s="286" t="s">
        <v>299</v>
      </c>
      <c r="D33" s="287"/>
      <c r="E33" s="288" t="s">
        <v>287</v>
      </c>
      <c r="F33" s="311">
        <v>4826261.6900000004</v>
      </c>
      <c r="G33" s="290">
        <v>6942</v>
      </c>
      <c r="H33" s="293">
        <f>F33*G33</f>
        <v>33503908651.980003</v>
      </c>
      <c r="I33" s="303">
        <v>207680808121</v>
      </c>
      <c r="K33" s="690">
        <f>'Notas de Estados Contables (13)'!L44</f>
        <v>33510024652</v>
      </c>
      <c r="L33" s="690">
        <f t="shared" si="0"/>
        <v>6116000.0199966431</v>
      </c>
    </row>
    <row r="34" spans="2:13" ht="15.95" customHeight="1" x14ac:dyDescent="0.25">
      <c r="B34" s="285"/>
      <c r="C34" s="286" t="s">
        <v>300</v>
      </c>
      <c r="D34" s="287"/>
      <c r="E34" s="288" t="s">
        <v>287</v>
      </c>
      <c r="F34" s="312">
        <v>861159.03</v>
      </c>
      <c r="G34" s="290">
        <v>6942</v>
      </c>
      <c r="H34" s="293">
        <f>F34*G34</f>
        <v>5978165986.2600002</v>
      </c>
      <c r="I34" s="309">
        <v>3025348506</v>
      </c>
      <c r="K34" s="690">
        <f>'Notas de Estados Contables (14)'!J23</f>
        <v>5978165986.2600002</v>
      </c>
      <c r="L34" s="690">
        <f t="shared" si="0"/>
        <v>0</v>
      </c>
    </row>
    <row r="35" spans="2:13" ht="15.95" customHeight="1" x14ac:dyDescent="0.25">
      <c r="B35" s="295" t="s">
        <v>292</v>
      </c>
      <c r="C35" s="296"/>
      <c r="D35" s="310"/>
      <c r="E35" s="298"/>
      <c r="F35" s="313"/>
      <c r="G35" s="314"/>
      <c r="H35" s="556">
        <f>SUM(H31:H34)</f>
        <v>82883153151.759995</v>
      </c>
      <c r="I35" s="557">
        <f>SUM(I31:I34)</f>
        <v>256231713315</v>
      </c>
      <c r="K35" s="690"/>
      <c r="L35" s="690">
        <v>0</v>
      </c>
    </row>
    <row r="36" spans="2:13" ht="15.95" customHeight="1" x14ac:dyDescent="0.25">
      <c r="B36" s="285"/>
      <c r="C36" s="286"/>
      <c r="D36" s="287"/>
      <c r="E36" s="288"/>
      <c r="F36" s="315"/>
      <c r="G36" s="302"/>
      <c r="H36" s="302"/>
      <c r="I36" s="303"/>
      <c r="K36" s="690"/>
      <c r="L36" s="690">
        <f t="shared" si="0"/>
        <v>0</v>
      </c>
    </row>
    <row r="37" spans="2:13" ht="15.95" customHeight="1" x14ac:dyDescent="0.25">
      <c r="B37" s="285" t="s">
        <v>301</v>
      </c>
      <c r="C37" s="286"/>
      <c r="D37" s="287"/>
      <c r="E37" s="288"/>
      <c r="F37" s="289"/>
      <c r="G37" s="290"/>
      <c r="H37" s="302"/>
      <c r="I37" s="303"/>
      <c r="K37" s="690"/>
      <c r="L37" s="690">
        <f t="shared" si="0"/>
        <v>0</v>
      </c>
    </row>
    <row r="38" spans="2:13" ht="15.95" customHeight="1" x14ac:dyDescent="0.25">
      <c r="B38" s="285"/>
      <c r="C38" s="286" t="s">
        <v>298</v>
      </c>
      <c r="D38" s="287"/>
      <c r="E38" s="288" t="s">
        <v>287</v>
      </c>
      <c r="F38" s="289">
        <v>341540.48</v>
      </c>
      <c r="G38" s="686">
        <v>6942</v>
      </c>
      <c r="H38" s="687">
        <f>F38*G38</f>
        <v>2370974012.1599998</v>
      </c>
      <c r="I38" s="303">
        <v>2312059292</v>
      </c>
      <c r="K38" s="690">
        <f>'Notas de Estados Contables (13)'!L26</f>
        <v>2370974012</v>
      </c>
      <c r="L38" s="690">
        <f>K38-H38</f>
        <v>-0.15999984741210938</v>
      </c>
    </row>
    <row r="39" spans="2:13" ht="15.95" customHeight="1" x14ac:dyDescent="0.25">
      <c r="B39" s="285"/>
      <c r="C39" s="286" t="s">
        <v>298</v>
      </c>
      <c r="D39" s="287"/>
      <c r="E39" s="288" t="s">
        <v>289</v>
      </c>
      <c r="F39" s="289">
        <v>1234708.26</v>
      </c>
      <c r="G39" s="686">
        <v>8528</v>
      </c>
      <c r="H39" s="687">
        <f>F39*G39+1</f>
        <v>10529592042.280001</v>
      </c>
      <c r="I39" s="303">
        <v>0</v>
      </c>
      <c r="K39" s="690">
        <f>'Notas de Estados Contables (13)'!L27</f>
        <v>10529592042</v>
      </c>
      <c r="L39" s="690">
        <f>K39-H39</f>
        <v>-0.28000068664550781</v>
      </c>
    </row>
    <row r="40" spans="2:13" ht="15.95" customHeight="1" x14ac:dyDescent="0.25">
      <c r="B40" s="285"/>
      <c r="C40" s="286" t="s">
        <v>302</v>
      </c>
      <c r="D40" s="287"/>
      <c r="E40" s="288" t="s">
        <v>287</v>
      </c>
      <c r="F40" s="289">
        <v>14018860.109999999</v>
      </c>
      <c r="G40" s="686">
        <v>6942</v>
      </c>
      <c r="H40" s="687">
        <f>F40*G40</f>
        <v>97318926883.619995</v>
      </c>
      <c r="I40" s="303">
        <v>55292654909</v>
      </c>
      <c r="K40" s="690">
        <f>'Notas de Estados Contables (14)'!J5</f>
        <v>97318926884</v>
      </c>
      <c r="L40" s="690">
        <f t="shared" si="0"/>
        <v>0.3800048828125</v>
      </c>
    </row>
    <row r="41" spans="2:13" ht="15.95" customHeight="1" x14ac:dyDescent="0.25">
      <c r="B41" s="295" t="s">
        <v>292</v>
      </c>
      <c r="C41" s="296"/>
      <c r="D41" s="310"/>
      <c r="E41" s="298"/>
      <c r="F41" s="313"/>
      <c r="G41" s="314"/>
      <c r="H41" s="556">
        <f>SUM(H38:H40)</f>
        <v>110219492938.06</v>
      </c>
      <c r="I41" s="557">
        <f>SUM(I38:I40)</f>
        <v>57604714201</v>
      </c>
      <c r="K41" s="690"/>
      <c r="L41" s="690"/>
    </row>
    <row r="42" spans="2:13" ht="15.95" customHeight="1" thickBot="1" x14ac:dyDescent="0.3">
      <c r="B42" s="180" t="s">
        <v>295</v>
      </c>
      <c r="C42" s="181"/>
      <c r="D42" s="182"/>
      <c r="E42" s="316"/>
      <c r="F42" s="317"/>
      <c r="G42" s="317"/>
      <c r="H42" s="560">
        <f>+H35+H41</f>
        <v>193102646089.82001</v>
      </c>
      <c r="I42" s="561">
        <f>I35+I41</f>
        <v>313836427516</v>
      </c>
      <c r="K42" s="690"/>
      <c r="L42" s="690"/>
    </row>
    <row r="43" spans="2:13" ht="15" x14ac:dyDescent="0.25">
      <c r="B43" s="90" t="s">
        <v>198</v>
      </c>
      <c r="K43" s="563" t="s">
        <v>401</v>
      </c>
      <c r="L43" s="692">
        <f>F25+F24+F19+F17+F15+F14</f>
        <v>41430235.409999996</v>
      </c>
      <c r="M43" s="563" t="s">
        <v>397</v>
      </c>
    </row>
    <row r="44" spans="2:13" x14ac:dyDescent="0.2">
      <c r="K44" s="563" t="s">
        <v>402</v>
      </c>
      <c r="L44" s="692">
        <f>F40+F38+F34+F33+F31</f>
        <v>25430270.949999999</v>
      </c>
      <c r="M44" s="563" t="s">
        <v>397</v>
      </c>
    </row>
    <row r="45" spans="2:13" x14ac:dyDescent="0.2">
      <c r="F45" s="240"/>
      <c r="K45" s="563" t="s">
        <v>403</v>
      </c>
      <c r="L45" s="692">
        <f>L43-L44</f>
        <v>15999964.459999997</v>
      </c>
      <c r="M45" s="563"/>
    </row>
    <row r="46" spans="2:13" x14ac:dyDescent="0.2">
      <c r="D46" s="626"/>
      <c r="E46" s="626"/>
      <c r="F46" s="626"/>
      <c r="G46" s="626"/>
      <c r="H46" s="626"/>
      <c r="I46" s="626"/>
      <c r="K46" s="563"/>
      <c r="L46" s="563"/>
      <c r="M46" s="563"/>
    </row>
    <row r="47" spans="2:13" x14ac:dyDescent="0.2">
      <c r="D47" s="626"/>
      <c r="E47" s="626"/>
      <c r="F47" s="625"/>
      <c r="G47" s="625"/>
      <c r="H47" s="625"/>
      <c r="I47" s="625"/>
      <c r="J47" s="624"/>
      <c r="K47" s="563" t="s">
        <v>401</v>
      </c>
      <c r="L47" s="692">
        <f>F20+F18+F16</f>
        <v>1172358.3500000001</v>
      </c>
      <c r="M47" s="563" t="s">
        <v>398</v>
      </c>
    </row>
    <row r="48" spans="2:13" x14ac:dyDescent="0.2">
      <c r="D48" s="626"/>
      <c r="E48" s="626"/>
      <c r="F48" s="625"/>
      <c r="G48" s="625"/>
      <c r="H48" s="625"/>
      <c r="I48" s="625"/>
      <c r="J48" s="624"/>
      <c r="K48" s="563" t="s">
        <v>402</v>
      </c>
      <c r="L48" s="692">
        <f>F32+F39</f>
        <v>1942507.6400000001</v>
      </c>
      <c r="M48" s="563" t="s">
        <v>398</v>
      </c>
    </row>
    <row r="49" spans="4:13" x14ac:dyDescent="0.2">
      <c r="D49" s="626"/>
      <c r="E49" s="626"/>
      <c r="F49" s="625"/>
      <c r="G49" s="625"/>
      <c r="H49" s="625"/>
      <c r="I49" s="625"/>
      <c r="J49" s="624"/>
      <c r="K49" s="563" t="s">
        <v>403</v>
      </c>
      <c r="L49" s="692">
        <f>L47-L48</f>
        <v>-770149.29</v>
      </c>
      <c r="M49" s="563"/>
    </row>
    <row r="50" spans="4:13" x14ac:dyDescent="0.2">
      <c r="D50" s="626"/>
      <c r="E50" s="626"/>
      <c r="F50" s="625"/>
      <c r="G50" s="625"/>
      <c r="H50" s="625"/>
      <c r="I50" s="625"/>
      <c r="J50" s="624"/>
    </row>
    <row r="51" spans="4:13" ht="15" x14ac:dyDescent="0.25">
      <c r="D51" s="626"/>
      <c r="E51" s="626"/>
      <c r="F51" s="625"/>
      <c r="G51" s="625"/>
      <c r="H51" s="625"/>
      <c r="I51" s="627"/>
      <c r="J51" s="624"/>
    </row>
    <row r="52" spans="4:13" x14ac:dyDescent="0.2">
      <c r="D52" s="626"/>
      <c r="E52" s="626"/>
      <c r="F52" s="625"/>
      <c r="G52" s="625"/>
      <c r="H52" s="625"/>
      <c r="I52" s="625"/>
      <c r="J52" s="624"/>
    </row>
    <row r="53" spans="4:13" x14ac:dyDescent="0.2">
      <c r="D53" s="626"/>
      <c r="E53" s="626"/>
      <c r="F53" s="625"/>
      <c r="G53" s="625"/>
      <c r="H53" s="625"/>
      <c r="I53" s="625"/>
      <c r="J53" s="624"/>
    </row>
    <row r="54" spans="4:13" hidden="1" x14ac:dyDescent="0.2">
      <c r="D54" s="626"/>
      <c r="E54" s="626"/>
      <c r="F54" s="625"/>
      <c r="G54" s="625"/>
      <c r="H54" s="625"/>
      <c r="I54" s="625"/>
      <c r="J54" s="624"/>
    </row>
    <row r="55" spans="4:13" hidden="1" x14ac:dyDescent="0.2">
      <c r="D55" s="626"/>
      <c r="E55" s="626"/>
      <c r="F55" s="625"/>
      <c r="G55" s="625"/>
      <c r="H55" s="625"/>
      <c r="I55" s="625"/>
      <c r="J55" s="624"/>
    </row>
    <row r="56" spans="4:13" hidden="1" x14ac:dyDescent="0.2">
      <c r="D56" s="626"/>
      <c r="E56" s="626"/>
      <c r="F56" s="625"/>
      <c r="G56" s="625"/>
      <c r="H56" s="625"/>
      <c r="I56" s="625"/>
      <c r="J56" s="624"/>
    </row>
    <row r="57" spans="4:13" hidden="1" x14ac:dyDescent="0.2">
      <c r="D57" s="626"/>
      <c r="E57" s="626"/>
      <c r="F57" s="625"/>
      <c r="G57" s="625"/>
      <c r="H57" s="625"/>
      <c r="I57" s="625"/>
      <c r="J57" s="624"/>
    </row>
    <row r="58" spans="4:13" hidden="1" x14ac:dyDescent="0.2">
      <c r="D58" s="626"/>
      <c r="E58" s="626"/>
      <c r="F58" s="625"/>
      <c r="G58" s="625"/>
      <c r="H58" s="625"/>
      <c r="I58" s="625"/>
      <c r="J58" s="624"/>
    </row>
    <row r="59" spans="4:13" hidden="1" x14ac:dyDescent="0.2">
      <c r="D59" s="626"/>
      <c r="E59" s="626"/>
      <c r="F59" s="625"/>
      <c r="G59" s="625"/>
      <c r="H59" s="625"/>
      <c r="I59" s="625"/>
      <c r="J59" s="624"/>
    </row>
  </sheetData>
  <mergeCells count="9">
    <mergeCell ref="B10:D10"/>
    <mergeCell ref="B12:D12"/>
    <mergeCell ref="B29:D29"/>
    <mergeCell ref="B4:I4"/>
    <mergeCell ref="B5:I5"/>
    <mergeCell ref="B6:I6"/>
    <mergeCell ref="B8:I8"/>
    <mergeCell ref="E9:F9"/>
    <mergeCell ref="H9:I9"/>
  </mergeCells>
  <pageMargins left="1.299212598425197" right="0.70866141732283472" top="1.5354330708661419" bottom="0.74803149606299213" header="0.70866141732283472" footer="1.1023622047244095"/>
  <pageSetup paperSize="9" scale="65" orientation="portrait" r:id="rId1"/>
  <headerFooter>
    <oddHeader>&amp;C&amp;G</oddHeader>
    <oddFooter>&amp;C&amp;14 22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0"/>
  <sheetViews>
    <sheetView workbookViewId="0">
      <selection activeCell="E10" sqref="E10"/>
    </sheetView>
  </sheetViews>
  <sheetFormatPr baseColWidth="10" defaultColWidth="0" defaultRowHeight="12" customHeight="1" x14ac:dyDescent="0.2"/>
  <cols>
    <col min="1" max="1" width="1.33203125" style="562" customWidth="1"/>
    <col min="2" max="2" width="49.6640625" style="183" customWidth="1"/>
    <col min="3" max="3" width="17" style="184" customWidth="1"/>
    <col min="4" max="4" width="17.6640625" style="184" customWidth="1"/>
    <col min="5" max="5" width="18.33203125" style="183" customWidth="1"/>
    <col min="6" max="6" width="15.1640625" style="183" customWidth="1"/>
    <col min="7" max="7" width="17.6640625" style="183" customWidth="1"/>
    <col min="8" max="8" width="17.1640625" style="183" customWidth="1"/>
    <col min="9" max="9" width="17" style="562" customWidth="1"/>
    <col min="10" max="10" width="18.6640625" style="562" hidden="1" customWidth="1"/>
    <col min="11" max="16384" width="12" style="183" hidden="1"/>
  </cols>
  <sheetData>
    <row r="1" spans="1:10" ht="12" customHeight="1" x14ac:dyDescent="0.2">
      <c r="A1" s="693">
        <v>0</v>
      </c>
      <c r="B1" s="241"/>
      <c r="C1" s="242"/>
      <c r="D1" s="242"/>
      <c r="E1" s="241"/>
      <c r="F1" s="241"/>
      <c r="G1" s="241"/>
      <c r="H1" s="243"/>
      <c r="I1" s="562">
        <v>0</v>
      </c>
      <c r="J1" s="562">
        <v>0</v>
      </c>
    </row>
    <row r="2" spans="1:10" ht="12" customHeight="1" x14ac:dyDescent="0.2">
      <c r="A2" s="693">
        <v>0</v>
      </c>
      <c r="B2" s="898"/>
      <c r="C2" s="898"/>
      <c r="D2" s="898"/>
      <c r="E2" s="898"/>
      <c r="F2" s="898"/>
      <c r="G2" s="898"/>
      <c r="H2" s="243" t="s">
        <v>303</v>
      </c>
      <c r="I2" s="562">
        <v>0</v>
      </c>
      <c r="J2" s="562">
        <v>0</v>
      </c>
    </row>
    <row r="3" spans="1:10" ht="12" customHeight="1" x14ac:dyDescent="0.2">
      <c r="A3" s="693">
        <v>0</v>
      </c>
      <c r="B3" s="899" t="s">
        <v>521</v>
      </c>
      <c r="C3" s="899"/>
      <c r="D3" s="899"/>
      <c r="E3" s="899"/>
      <c r="F3" s="899"/>
      <c r="G3" s="899"/>
      <c r="H3" s="899"/>
      <c r="I3" s="562">
        <v>0</v>
      </c>
      <c r="J3" s="562">
        <v>0</v>
      </c>
    </row>
    <row r="4" spans="1:10" ht="12" customHeight="1" x14ac:dyDescent="0.2">
      <c r="A4" s="693">
        <v>0</v>
      </c>
      <c r="B4" s="899" t="s">
        <v>167</v>
      </c>
      <c r="C4" s="899"/>
      <c r="D4" s="899"/>
      <c r="E4" s="899"/>
      <c r="F4" s="899"/>
      <c r="G4" s="899"/>
      <c r="H4" s="899"/>
      <c r="I4" s="562">
        <v>0</v>
      </c>
      <c r="J4" s="562">
        <v>0</v>
      </c>
    </row>
    <row r="5" spans="1:10" ht="12" customHeight="1" x14ac:dyDescent="0.2">
      <c r="A5" s="693">
        <v>0</v>
      </c>
      <c r="B5" s="899" t="s">
        <v>200</v>
      </c>
      <c r="C5" s="899"/>
      <c r="D5" s="899"/>
      <c r="E5" s="899"/>
      <c r="F5" s="899"/>
      <c r="G5" s="899"/>
      <c r="H5" s="899"/>
      <c r="I5" s="562">
        <v>0</v>
      </c>
      <c r="J5" s="562">
        <v>0</v>
      </c>
    </row>
    <row r="6" spans="1:10" ht="12" customHeight="1" thickBot="1" x14ac:dyDescent="0.25">
      <c r="A6" s="693">
        <v>0</v>
      </c>
      <c r="B6" s="899" t="s">
        <v>304</v>
      </c>
      <c r="C6" s="899"/>
      <c r="D6" s="899"/>
      <c r="E6" s="899"/>
      <c r="F6" s="899"/>
      <c r="G6" s="899"/>
      <c r="H6" s="899"/>
      <c r="I6" s="562">
        <v>0</v>
      </c>
      <c r="J6" s="562">
        <v>0</v>
      </c>
    </row>
    <row r="7" spans="1:10" ht="12" customHeight="1" thickBot="1" x14ac:dyDescent="0.25">
      <c r="A7" s="693"/>
      <c r="B7" s="893" t="s">
        <v>258</v>
      </c>
      <c r="C7" s="895" t="s">
        <v>305</v>
      </c>
      <c r="D7" s="895" t="s">
        <v>306</v>
      </c>
      <c r="E7" s="895" t="s">
        <v>307</v>
      </c>
      <c r="F7" s="897" t="s">
        <v>308</v>
      </c>
      <c r="G7" s="892" t="s">
        <v>226</v>
      </c>
      <c r="H7" s="892"/>
      <c r="I7" s="562">
        <v>0</v>
      </c>
      <c r="J7" s="562">
        <v>0</v>
      </c>
    </row>
    <row r="8" spans="1:10" ht="12" customHeight="1" x14ac:dyDescent="0.2">
      <c r="A8" s="693"/>
      <c r="B8" s="894"/>
      <c r="C8" s="896"/>
      <c r="D8" s="896"/>
      <c r="E8" s="896"/>
      <c r="F8" s="896"/>
      <c r="G8" s="711" t="s">
        <v>545</v>
      </c>
      <c r="H8" s="737" t="s">
        <v>528</v>
      </c>
      <c r="I8" s="562">
        <v>0</v>
      </c>
      <c r="J8" s="562">
        <v>0</v>
      </c>
    </row>
    <row r="9" spans="1:10" ht="12" customHeight="1" x14ac:dyDescent="0.2">
      <c r="A9" s="693"/>
      <c r="B9" s="738" t="s">
        <v>325</v>
      </c>
      <c r="C9" s="712">
        <v>502602006003</v>
      </c>
      <c r="D9" s="712">
        <v>0</v>
      </c>
      <c r="E9" s="713">
        <v>0</v>
      </c>
      <c r="F9" s="713">
        <v>0</v>
      </c>
      <c r="G9" s="713">
        <f t="shared" ref="G9:G40" si="0">C9+D9+E9+F9</f>
        <v>502602006003</v>
      </c>
      <c r="H9" s="739">
        <v>440128363194</v>
      </c>
      <c r="I9" s="569">
        <f>C9+'Estados de Resultados (6)'!C12</f>
        <v>0</v>
      </c>
      <c r="J9" s="570">
        <f>H9-'ANEXO F (21)'!F22</f>
        <v>0</v>
      </c>
    </row>
    <row r="10" spans="1:10" ht="12" customHeight="1" x14ac:dyDescent="0.2">
      <c r="A10" s="693"/>
      <c r="B10" s="738" t="s">
        <v>309</v>
      </c>
      <c r="C10" s="712">
        <v>0</v>
      </c>
      <c r="D10" s="712">
        <v>1927407330</v>
      </c>
      <c r="E10" s="712">
        <v>437681812</v>
      </c>
      <c r="F10" s="713">
        <v>0</v>
      </c>
      <c r="G10" s="713">
        <f t="shared" si="0"/>
        <v>2365089142</v>
      </c>
      <c r="H10" s="739">
        <v>2011788087</v>
      </c>
      <c r="I10" s="562">
        <v>0</v>
      </c>
      <c r="J10" s="562">
        <v>0</v>
      </c>
    </row>
    <row r="11" spans="1:10" ht="12" customHeight="1" x14ac:dyDescent="0.2">
      <c r="A11" s="693"/>
      <c r="B11" s="740" t="s">
        <v>331</v>
      </c>
      <c r="C11" s="712">
        <v>0</v>
      </c>
      <c r="D11" s="714">
        <v>0</v>
      </c>
      <c r="E11" s="712">
        <v>897596648</v>
      </c>
      <c r="F11" s="713">
        <v>0</v>
      </c>
      <c r="G11" s="715">
        <f t="shared" si="0"/>
        <v>897596648</v>
      </c>
      <c r="H11" s="741">
        <v>925391826</v>
      </c>
      <c r="I11" s="562">
        <v>0</v>
      </c>
      <c r="J11" s="562">
        <v>0</v>
      </c>
    </row>
    <row r="12" spans="1:10" ht="12" customHeight="1" x14ac:dyDescent="0.2">
      <c r="A12" s="693"/>
      <c r="B12" s="740" t="s">
        <v>310</v>
      </c>
      <c r="C12" s="712">
        <v>0</v>
      </c>
      <c r="D12" s="714">
        <v>3817116928</v>
      </c>
      <c r="E12" s="712">
        <v>861813487</v>
      </c>
      <c r="F12" s="713">
        <v>0</v>
      </c>
      <c r="G12" s="715">
        <f t="shared" si="0"/>
        <v>4678930415</v>
      </c>
      <c r="H12" s="741">
        <v>3900795411</v>
      </c>
      <c r="I12" s="562">
        <v>0</v>
      </c>
      <c r="J12" s="562">
        <v>0</v>
      </c>
    </row>
    <row r="13" spans="1:10" ht="12" customHeight="1" x14ac:dyDescent="0.2">
      <c r="A13" s="693"/>
      <c r="B13" s="740" t="s">
        <v>311</v>
      </c>
      <c r="C13" s="712">
        <v>0</v>
      </c>
      <c r="D13" s="714">
        <v>10149943297</v>
      </c>
      <c r="E13" s="712">
        <v>1814539309</v>
      </c>
      <c r="F13" s="713">
        <v>0</v>
      </c>
      <c r="G13" s="715">
        <f t="shared" si="0"/>
        <v>11964482606</v>
      </c>
      <c r="H13" s="741">
        <v>7617945785</v>
      </c>
      <c r="I13" s="562">
        <v>0</v>
      </c>
      <c r="J13" s="562">
        <v>0</v>
      </c>
    </row>
    <row r="14" spans="1:10" ht="12" customHeight="1" x14ac:dyDescent="0.2">
      <c r="A14" s="693"/>
      <c r="B14" s="740" t="s">
        <v>529</v>
      </c>
      <c r="C14" s="712">
        <v>0</v>
      </c>
      <c r="D14" s="714">
        <v>919024904</v>
      </c>
      <c r="E14" s="712">
        <v>0</v>
      </c>
      <c r="F14" s="713">
        <v>0</v>
      </c>
      <c r="G14" s="715">
        <f t="shared" si="0"/>
        <v>919024904</v>
      </c>
      <c r="H14" s="741">
        <v>1568095921</v>
      </c>
      <c r="I14" s="562">
        <v>0</v>
      </c>
      <c r="J14" s="562">
        <v>0</v>
      </c>
    </row>
    <row r="15" spans="1:10" ht="12" customHeight="1" x14ac:dyDescent="0.2">
      <c r="A15" s="693"/>
      <c r="B15" s="740" t="s">
        <v>530</v>
      </c>
      <c r="C15" s="712">
        <v>0</v>
      </c>
      <c r="D15" s="714">
        <v>347554082</v>
      </c>
      <c r="E15" s="712">
        <v>0</v>
      </c>
      <c r="F15" s="713">
        <v>0</v>
      </c>
      <c r="G15" s="715">
        <f t="shared" si="0"/>
        <v>347554082</v>
      </c>
      <c r="H15" s="741">
        <v>287267046</v>
      </c>
      <c r="I15" s="562">
        <v>0</v>
      </c>
      <c r="J15" s="562">
        <v>0</v>
      </c>
    </row>
    <row r="16" spans="1:10" ht="12" customHeight="1" x14ac:dyDescent="0.2">
      <c r="A16" s="693"/>
      <c r="B16" s="740" t="s">
        <v>531</v>
      </c>
      <c r="C16" s="712">
        <v>0</v>
      </c>
      <c r="D16" s="714">
        <v>36443198</v>
      </c>
      <c r="E16" s="712">
        <v>0</v>
      </c>
      <c r="F16" s="713">
        <v>0</v>
      </c>
      <c r="G16" s="715">
        <f t="shared" si="0"/>
        <v>36443198</v>
      </c>
      <c r="H16" s="741">
        <v>27035937</v>
      </c>
      <c r="I16" s="562">
        <v>0</v>
      </c>
      <c r="J16" s="562">
        <v>0</v>
      </c>
    </row>
    <row r="17" spans="1:10" ht="12" customHeight="1" x14ac:dyDescent="0.2">
      <c r="A17" s="693"/>
      <c r="B17" s="740" t="s">
        <v>312</v>
      </c>
      <c r="C17" s="712">
        <v>0</v>
      </c>
      <c r="D17" s="714">
        <v>2869785347</v>
      </c>
      <c r="E17" s="712">
        <v>0</v>
      </c>
      <c r="F17" s="713">
        <v>0</v>
      </c>
      <c r="G17" s="715">
        <f t="shared" si="0"/>
        <v>2869785347</v>
      </c>
      <c r="H17" s="741">
        <v>2666758401</v>
      </c>
      <c r="I17" s="562">
        <v>0</v>
      </c>
      <c r="J17" s="562">
        <v>0</v>
      </c>
    </row>
    <row r="18" spans="1:10" ht="12" customHeight="1" x14ac:dyDescent="0.2">
      <c r="A18" s="693"/>
      <c r="B18" s="740" t="s">
        <v>324</v>
      </c>
      <c r="C18" s="712">
        <v>0</v>
      </c>
      <c r="D18" s="714">
        <v>1296480789</v>
      </c>
      <c r="E18" s="712">
        <v>0</v>
      </c>
      <c r="F18" s="713">
        <v>0</v>
      </c>
      <c r="G18" s="715">
        <f t="shared" si="0"/>
        <v>1296480789</v>
      </c>
      <c r="H18" s="741">
        <v>4279641694</v>
      </c>
      <c r="I18" s="562">
        <v>0</v>
      </c>
      <c r="J18" s="562">
        <v>0</v>
      </c>
    </row>
    <row r="19" spans="1:10" ht="12" customHeight="1" x14ac:dyDescent="0.2">
      <c r="A19" s="693"/>
      <c r="B19" s="740" t="s">
        <v>532</v>
      </c>
      <c r="C19" s="712">
        <v>0</v>
      </c>
      <c r="D19" s="714">
        <v>823885260</v>
      </c>
      <c r="E19" s="712">
        <v>0</v>
      </c>
      <c r="F19" s="713">
        <v>0</v>
      </c>
      <c r="G19" s="715">
        <f t="shared" si="0"/>
        <v>823885260</v>
      </c>
      <c r="H19" s="741">
        <v>1071579293</v>
      </c>
      <c r="I19" s="562">
        <v>0</v>
      </c>
      <c r="J19" s="562">
        <v>0</v>
      </c>
    </row>
    <row r="20" spans="1:10" ht="12" customHeight="1" x14ac:dyDescent="0.2">
      <c r="A20" s="693"/>
      <c r="B20" s="740" t="s">
        <v>533</v>
      </c>
      <c r="C20" s="712">
        <v>0</v>
      </c>
      <c r="D20" s="714">
        <v>0</v>
      </c>
      <c r="E20" s="712">
        <v>128355033</v>
      </c>
      <c r="F20" s="713">
        <v>0</v>
      </c>
      <c r="G20" s="715">
        <f t="shared" si="0"/>
        <v>128355033</v>
      </c>
      <c r="H20" s="741">
        <v>153160657</v>
      </c>
      <c r="I20" s="562">
        <v>0</v>
      </c>
      <c r="J20" s="562">
        <v>0</v>
      </c>
    </row>
    <row r="21" spans="1:10" ht="12" customHeight="1" x14ac:dyDescent="0.2">
      <c r="A21" s="693"/>
      <c r="B21" s="740" t="s">
        <v>326</v>
      </c>
      <c r="C21" s="712">
        <v>0</v>
      </c>
      <c r="D21" s="714">
        <v>0</v>
      </c>
      <c r="E21" s="712">
        <v>713355017</v>
      </c>
      <c r="F21" s="713">
        <v>0</v>
      </c>
      <c r="G21" s="715">
        <f t="shared" si="0"/>
        <v>713355017</v>
      </c>
      <c r="H21" s="741">
        <v>904186791</v>
      </c>
      <c r="I21" s="562">
        <v>0</v>
      </c>
      <c r="J21" s="562">
        <v>0</v>
      </c>
    </row>
    <row r="22" spans="1:10" ht="12" customHeight="1" x14ac:dyDescent="0.2">
      <c r="A22" s="693"/>
      <c r="B22" s="740" t="s">
        <v>327</v>
      </c>
      <c r="C22" s="712">
        <v>0</v>
      </c>
      <c r="D22" s="714">
        <v>0</v>
      </c>
      <c r="E22" s="712">
        <v>3224479638</v>
      </c>
      <c r="F22" s="713">
        <v>0</v>
      </c>
      <c r="G22" s="715">
        <f t="shared" si="0"/>
        <v>3224479638</v>
      </c>
      <c r="H22" s="741">
        <v>3897073437</v>
      </c>
      <c r="I22" s="562">
        <v>0</v>
      </c>
      <c r="J22" s="562">
        <v>0</v>
      </c>
    </row>
    <row r="23" spans="1:10" ht="12" customHeight="1" x14ac:dyDescent="0.2">
      <c r="A23" s="693"/>
      <c r="B23" s="740" t="s">
        <v>534</v>
      </c>
      <c r="C23" s="712">
        <v>0</v>
      </c>
      <c r="D23" s="714">
        <v>0</v>
      </c>
      <c r="E23" s="712">
        <v>0</v>
      </c>
      <c r="F23" s="715">
        <v>42668787</v>
      </c>
      <c r="G23" s="715">
        <f t="shared" si="0"/>
        <v>42668787</v>
      </c>
      <c r="H23" s="741">
        <v>109243973</v>
      </c>
      <c r="I23" s="562">
        <v>0</v>
      </c>
      <c r="J23" s="562">
        <v>0</v>
      </c>
    </row>
    <row r="24" spans="1:10" ht="12" customHeight="1" x14ac:dyDescent="0.2">
      <c r="A24" s="693"/>
      <c r="B24" s="742" t="s">
        <v>348</v>
      </c>
      <c r="C24" s="712">
        <v>0</v>
      </c>
      <c r="D24" s="714">
        <v>0</v>
      </c>
      <c r="E24" s="712">
        <v>3553426</v>
      </c>
      <c r="F24" s="714">
        <v>0</v>
      </c>
      <c r="G24" s="714">
        <f t="shared" si="0"/>
        <v>3553426</v>
      </c>
      <c r="H24" s="743">
        <v>5190332</v>
      </c>
      <c r="I24" s="562">
        <v>0</v>
      </c>
      <c r="J24" s="562">
        <v>0</v>
      </c>
    </row>
    <row r="25" spans="1:10" ht="12" customHeight="1" x14ac:dyDescent="0.2">
      <c r="A25" s="693"/>
      <c r="B25" s="740" t="s">
        <v>332</v>
      </c>
      <c r="C25" s="712">
        <v>0</v>
      </c>
      <c r="D25" s="714">
        <v>0</v>
      </c>
      <c r="E25" s="712">
        <v>91311491</v>
      </c>
      <c r="F25" s="715">
        <v>0</v>
      </c>
      <c r="G25" s="715">
        <f t="shared" si="0"/>
        <v>91311491</v>
      </c>
      <c r="H25" s="741">
        <v>140075358</v>
      </c>
      <c r="I25" s="562">
        <v>0</v>
      </c>
      <c r="J25" s="562">
        <v>0</v>
      </c>
    </row>
    <row r="26" spans="1:10" ht="12" customHeight="1" x14ac:dyDescent="0.2">
      <c r="A26" s="693"/>
      <c r="B26" s="740" t="s">
        <v>313</v>
      </c>
      <c r="C26" s="712">
        <v>0</v>
      </c>
      <c r="D26" s="714">
        <v>3004498327</v>
      </c>
      <c r="E26" s="712">
        <v>0</v>
      </c>
      <c r="F26" s="715">
        <v>0</v>
      </c>
      <c r="G26" s="715">
        <f t="shared" si="0"/>
        <v>3004498327</v>
      </c>
      <c r="H26" s="741">
        <v>3271124110</v>
      </c>
      <c r="I26" s="562">
        <v>0</v>
      </c>
      <c r="J26" s="562">
        <v>0</v>
      </c>
    </row>
    <row r="27" spans="1:10" ht="12" customHeight="1" x14ac:dyDescent="0.2">
      <c r="A27" s="693"/>
      <c r="B27" s="740" t="s">
        <v>535</v>
      </c>
      <c r="C27" s="712">
        <v>0</v>
      </c>
      <c r="D27" s="714">
        <v>3375794934</v>
      </c>
      <c r="E27" s="712">
        <v>0</v>
      </c>
      <c r="F27" s="715">
        <v>0</v>
      </c>
      <c r="G27" s="715">
        <f t="shared" si="0"/>
        <v>3375794934</v>
      </c>
      <c r="H27" s="741">
        <v>1919910653</v>
      </c>
      <c r="I27" s="562">
        <v>0</v>
      </c>
      <c r="J27" s="562">
        <v>0</v>
      </c>
    </row>
    <row r="28" spans="1:10" ht="12" customHeight="1" x14ac:dyDescent="0.2">
      <c r="A28" s="693"/>
      <c r="B28" s="740" t="s">
        <v>349</v>
      </c>
      <c r="C28" s="712">
        <v>0</v>
      </c>
      <c r="D28" s="714">
        <v>0</v>
      </c>
      <c r="E28" s="712">
        <v>0</v>
      </c>
      <c r="F28" s="715">
        <v>145979947</v>
      </c>
      <c r="G28" s="715">
        <f t="shared" si="0"/>
        <v>145979947</v>
      </c>
      <c r="H28" s="741">
        <v>155051932</v>
      </c>
      <c r="I28" s="562">
        <v>0</v>
      </c>
      <c r="J28" s="562">
        <v>0</v>
      </c>
    </row>
    <row r="29" spans="1:10" ht="12" customHeight="1" x14ac:dyDescent="0.2">
      <c r="A29" s="693"/>
      <c r="B29" s="740" t="s">
        <v>333</v>
      </c>
      <c r="C29" s="712">
        <v>0</v>
      </c>
      <c r="D29" s="714">
        <v>0</v>
      </c>
      <c r="E29" s="712">
        <v>128352674</v>
      </c>
      <c r="F29" s="715">
        <v>0</v>
      </c>
      <c r="G29" s="715">
        <f t="shared" si="0"/>
        <v>128352674</v>
      </c>
      <c r="H29" s="741">
        <v>119577145</v>
      </c>
      <c r="I29" s="562">
        <v>0</v>
      </c>
      <c r="J29" s="562">
        <v>0</v>
      </c>
    </row>
    <row r="30" spans="1:10" ht="12" customHeight="1" x14ac:dyDescent="0.2">
      <c r="A30" s="693"/>
      <c r="B30" s="740" t="s">
        <v>536</v>
      </c>
      <c r="C30" s="712">
        <v>0</v>
      </c>
      <c r="D30" s="714">
        <v>41881184</v>
      </c>
      <c r="E30" s="712">
        <v>0</v>
      </c>
      <c r="F30" s="715">
        <v>0</v>
      </c>
      <c r="G30" s="715">
        <f t="shared" si="0"/>
        <v>41881184</v>
      </c>
      <c r="H30" s="741">
        <v>40366412</v>
      </c>
      <c r="I30" s="562">
        <v>0</v>
      </c>
      <c r="J30" s="562">
        <v>0</v>
      </c>
    </row>
    <row r="31" spans="1:10" ht="12" customHeight="1" x14ac:dyDescent="0.2">
      <c r="A31" s="693"/>
      <c r="B31" s="740" t="s">
        <v>334</v>
      </c>
      <c r="C31" s="712">
        <v>0</v>
      </c>
      <c r="D31" s="714">
        <v>0</v>
      </c>
      <c r="E31" s="712">
        <v>433667494</v>
      </c>
      <c r="F31" s="715">
        <v>0</v>
      </c>
      <c r="G31" s="715">
        <f t="shared" si="0"/>
        <v>433667494</v>
      </c>
      <c r="H31" s="741">
        <v>404982830</v>
      </c>
      <c r="I31" s="562">
        <v>0</v>
      </c>
      <c r="J31" s="562">
        <v>0</v>
      </c>
    </row>
    <row r="32" spans="1:10" ht="12" customHeight="1" x14ac:dyDescent="0.2">
      <c r="A32" s="693"/>
      <c r="B32" s="740" t="s">
        <v>321</v>
      </c>
      <c r="C32" s="712">
        <v>0</v>
      </c>
      <c r="D32" s="714">
        <v>302106526</v>
      </c>
      <c r="E32" s="712">
        <v>0</v>
      </c>
      <c r="F32" s="715">
        <v>0</v>
      </c>
      <c r="G32" s="715">
        <f t="shared" si="0"/>
        <v>302106526</v>
      </c>
      <c r="H32" s="741">
        <v>215266239</v>
      </c>
      <c r="I32" s="562">
        <v>0</v>
      </c>
      <c r="J32" s="562">
        <v>0</v>
      </c>
    </row>
    <row r="33" spans="1:10" ht="12" customHeight="1" x14ac:dyDescent="0.2">
      <c r="A33" s="693"/>
      <c r="B33" s="740" t="s">
        <v>546</v>
      </c>
      <c r="C33" s="712">
        <v>0</v>
      </c>
      <c r="D33" s="714">
        <v>679886356</v>
      </c>
      <c r="E33" s="712">
        <v>0</v>
      </c>
      <c r="F33" s="715">
        <v>0</v>
      </c>
      <c r="G33" s="715">
        <f t="shared" si="0"/>
        <v>679886356</v>
      </c>
      <c r="H33" s="741">
        <v>0</v>
      </c>
      <c r="I33" s="562">
        <v>0</v>
      </c>
      <c r="J33" s="562">
        <v>0</v>
      </c>
    </row>
    <row r="34" spans="1:10" ht="12" customHeight="1" x14ac:dyDescent="0.2">
      <c r="A34" s="693"/>
      <c r="B34" s="740" t="s">
        <v>60</v>
      </c>
      <c r="C34" s="712">
        <v>0</v>
      </c>
      <c r="D34" s="714">
        <v>198284350</v>
      </c>
      <c r="E34" s="712">
        <v>0</v>
      </c>
      <c r="F34" s="715">
        <v>0</v>
      </c>
      <c r="G34" s="715">
        <f t="shared" si="0"/>
        <v>198284350</v>
      </c>
      <c r="H34" s="741">
        <v>1575717067</v>
      </c>
      <c r="I34" s="562">
        <v>0</v>
      </c>
      <c r="J34" s="562">
        <v>0</v>
      </c>
    </row>
    <row r="35" spans="1:10" ht="12" customHeight="1" x14ac:dyDescent="0.2">
      <c r="A35" s="693"/>
      <c r="B35" s="740" t="s">
        <v>537</v>
      </c>
      <c r="C35" s="712">
        <v>0</v>
      </c>
      <c r="D35" s="714">
        <v>0</v>
      </c>
      <c r="E35" s="712">
        <v>122169798</v>
      </c>
      <c r="F35" s="715">
        <v>0</v>
      </c>
      <c r="G35" s="715">
        <f t="shared" si="0"/>
        <v>122169798</v>
      </c>
      <c r="H35" s="741">
        <v>290917894</v>
      </c>
      <c r="I35" s="562">
        <v>0</v>
      </c>
      <c r="J35" s="562">
        <v>0</v>
      </c>
    </row>
    <row r="36" spans="1:10" ht="12" customHeight="1" x14ac:dyDescent="0.2">
      <c r="A36" s="693"/>
      <c r="B36" s="740" t="s">
        <v>319</v>
      </c>
      <c r="C36" s="712">
        <v>0</v>
      </c>
      <c r="D36" s="714">
        <v>344647855</v>
      </c>
      <c r="E36" s="712">
        <v>0</v>
      </c>
      <c r="F36" s="715">
        <v>0</v>
      </c>
      <c r="G36" s="715">
        <f t="shared" si="0"/>
        <v>344647855</v>
      </c>
      <c r="H36" s="741">
        <v>329918530</v>
      </c>
      <c r="I36" s="562">
        <v>0</v>
      </c>
      <c r="J36" s="562">
        <v>0</v>
      </c>
    </row>
    <row r="37" spans="1:10" ht="12" customHeight="1" x14ac:dyDescent="0.2">
      <c r="A37" s="693"/>
      <c r="B37" s="740" t="s">
        <v>330</v>
      </c>
      <c r="C37" s="712">
        <v>0</v>
      </c>
      <c r="D37" s="714">
        <v>0</v>
      </c>
      <c r="E37" s="712">
        <v>38248116</v>
      </c>
      <c r="F37" s="715">
        <v>0</v>
      </c>
      <c r="G37" s="715">
        <f t="shared" si="0"/>
        <v>38248116</v>
      </c>
      <c r="H37" s="741">
        <v>96414461</v>
      </c>
      <c r="I37" s="562">
        <v>0</v>
      </c>
      <c r="J37" s="562">
        <v>0</v>
      </c>
    </row>
    <row r="38" spans="1:10" ht="12" customHeight="1" x14ac:dyDescent="0.2">
      <c r="A38" s="693"/>
      <c r="B38" s="740" t="s">
        <v>59</v>
      </c>
      <c r="C38" s="712">
        <v>0</v>
      </c>
      <c r="D38" s="714">
        <v>0</v>
      </c>
      <c r="E38" s="712">
        <v>2072240924</v>
      </c>
      <c r="F38" s="715">
        <v>0</v>
      </c>
      <c r="G38" s="715">
        <f t="shared" si="0"/>
        <v>2072240924</v>
      </c>
      <c r="H38" s="741">
        <v>1708911440</v>
      </c>
      <c r="I38" s="562">
        <v>0</v>
      </c>
      <c r="J38" s="562">
        <v>0</v>
      </c>
    </row>
    <row r="39" spans="1:10" ht="12" customHeight="1" x14ac:dyDescent="0.2">
      <c r="A39" s="693"/>
      <c r="B39" s="740" t="s">
        <v>328</v>
      </c>
      <c r="C39" s="712">
        <v>0</v>
      </c>
      <c r="D39" s="714">
        <v>0</v>
      </c>
      <c r="E39" s="712">
        <v>1012474385</v>
      </c>
      <c r="F39" s="715">
        <v>0</v>
      </c>
      <c r="G39" s="715">
        <f t="shared" si="0"/>
        <v>1012474385</v>
      </c>
      <c r="H39" s="741">
        <v>927727934</v>
      </c>
      <c r="I39" s="562">
        <v>0</v>
      </c>
      <c r="J39" s="562">
        <v>0</v>
      </c>
    </row>
    <row r="40" spans="1:10" ht="12" customHeight="1" x14ac:dyDescent="0.2">
      <c r="A40" s="693"/>
      <c r="B40" s="740" t="s">
        <v>538</v>
      </c>
      <c r="C40" s="712">
        <v>0</v>
      </c>
      <c r="D40" s="714">
        <v>71388357</v>
      </c>
      <c r="E40" s="712">
        <v>0</v>
      </c>
      <c r="F40" s="715">
        <v>0</v>
      </c>
      <c r="G40" s="715">
        <f t="shared" si="0"/>
        <v>71388357</v>
      </c>
      <c r="H40" s="741">
        <v>195057800</v>
      </c>
      <c r="I40" s="562">
        <v>0</v>
      </c>
      <c r="J40" s="562">
        <v>0</v>
      </c>
    </row>
    <row r="41" spans="1:10" ht="12" customHeight="1" x14ac:dyDescent="0.2">
      <c r="A41" s="693"/>
      <c r="B41" s="740" t="s">
        <v>336</v>
      </c>
      <c r="C41" s="712">
        <v>0</v>
      </c>
      <c r="D41" s="714">
        <v>0</v>
      </c>
      <c r="E41" s="712">
        <v>176013701</v>
      </c>
      <c r="F41" s="715">
        <v>0</v>
      </c>
      <c r="G41" s="715">
        <f t="shared" ref="G41:G71" si="1">C41+D41+E41+F41</f>
        <v>176013701</v>
      </c>
      <c r="H41" s="741">
        <v>175393365</v>
      </c>
      <c r="I41" s="562">
        <v>0</v>
      </c>
      <c r="J41" s="562">
        <v>0</v>
      </c>
    </row>
    <row r="42" spans="1:10" ht="12" customHeight="1" x14ac:dyDescent="0.2">
      <c r="A42" s="693"/>
      <c r="B42" s="740" t="s">
        <v>347</v>
      </c>
      <c r="C42" s="712">
        <v>0</v>
      </c>
      <c r="D42" s="714">
        <v>0</v>
      </c>
      <c r="E42" s="712">
        <v>276341115</v>
      </c>
      <c r="F42" s="715">
        <v>0</v>
      </c>
      <c r="G42" s="715">
        <f t="shared" si="1"/>
        <v>276341115</v>
      </c>
      <c r="H42" s="741">
        <v>152188084</v>
      </c>
      <c r="I42" s="562">
        <v>0</v>
      </c>
      <c r="J42" s="562">
        <v>0</v>
      </c>
    </row>
    <row r="43" spans="1:10" ht="12" customHeight="1" x14ac:dyDescent="0.2">
      <c r="A43" s="693"/>
      <c r="B43" s="740" t="s">
        <v>317</v>
      </c>
      <c r="C43" s="712">
        <v>0</v>
      </c>
      <c r="D43" s="714">
        <v>3635515564</v>
      </c>
      <c r="E43" s="712">
        <v>0</v>
      </c>
      <c r="F43" s="715">
        <v>0</v>
      </c>
      <c r="G43" s="715">
        <f t="shared" si="1"/>
        <v>3635515564</v>
      </c>
      <c r="H43" s="741">
        <v>4905203566</v>
      </c>
      <c r="I43" s="562">
        <v>0</v>
      </c>
      <c r="J43" s="562">
        <v>0</v>
      </c>
    </row>
    <row r="44" spans="1:10" ht="12" customHeight="1" x14ac:dyDescent="0.2">
      <c r="A44" s="693"/>
      <c r="B44" s="740" t="s">
        <v>351</v>
      </c>
      <c r="C44" s="712">
        <v>0</v>
      </c>
      <c r="D44" s="714">
        <v>0</v>
      </c>
      <c r="E44" s="712">
        <v>0</v>
      </c>
      <c r="F44" s="715">
        <v>208522967</v>
      </c>
      <c r="G44" s="715">
        <f t="shared" si="1"/>
        <v>208522967</v>
      </c>
      <c r="H44" s="741">
        <v>168782439</v>
      </c>
      <c r="I44" s="562">
        <v>0</v>
      </c>
      <c r="J44" s="562">
        <v>0</v>
      </c>
    </row>
    <row r="45" spans="1:10" ht="12" customHeight="1" x14ac:dyDescent="0.2">
      <c r="A45" s="693"/>
      <c r="B45" s="740" t="s">
        <v>320</v>
      </c>
      <c r="C45" s="712">
        <v>0</v>
      </c>
      <c r="D45" s="714">
        <v>25946338</v>
      </c>
      <c r="E45" s="712">
        <v>0</v>
      </c>
      <c r="F45" s="715">
        <v>0</v>
      </c>
      <c r="G45" s="715">
        <f t="shared" si="1"/>
        <v>25946338</v>
      </c>
      <c r="H45" s="741">
        <v>660030274</v>
      </c>
      <c r="I45" s="562">
        <v>0</v>
      </c>
      <c r="J45" s="562">
        <v>0</v>
      </c>
    </row>
    <row r="46" spans="1:10" ht="12" customHeight="1" x14ac:dyDescent="0.2">
      <c r="A46" s="693"/>
      <c r="B46" s="740" t="s">
        <v>338</v>
      </c>
      <c r="C46" s="712">
        <v>0</v>
      </c>
      <c r="D46" s="714">
        <v>0</v>
      </c>
      <c r="E46" s="712">
        <v>926034290</v>
      </c>
      <c r="F46" s="715">
        <v>0</v>
      </c>
      <c r="G46" s="715">
        <f t="shared" si="1"/>
        <v>926034290</v>
      </c>
      <c r="H46" s="741">
        <v>887444945</v>
      </c>
      <c r="I46" s="562">
        <v>0</v>
      </c>
      <c r="J46" s="562">
        <v>0</v>
      </c>
    </row>
    <row r="47" spans="1:10" ht="12" customHeight="1" x14ac:dyDescent="0.2">
      <c r="A47" s="693"/>
      <c r="B47" s="740" t="s">
        <v>314</v>
      </c>
      <c r="C47" s="712">
        <v>0</v>
      </c>
      <c r="D47" s="714">
        <v>546262229</v>
      </c>
      <c r="E47" s="712">
        <v>26035853</v>
      </c>
      <c r="F47" s="715">
        <v>0</v>
      </c>
      <c r="G47" s="715">
        <f t="shared" si="1"/>
        <v>572298082</v>
      </c>
      <c r="H47" s="741">
        <v>962194061</v>
      </c>
      <c r="I47" s="562">
        <v>0</v>
      </c>
      <c r="J47" s="562">
        <v>0</v>
      </c>
    </row>
    <row r="48" spans="1:10" ht="12" customHeight="1" x14ac:dyDescent="0.2">
      <c r="B48" s="740" t="s">
        <v>335</v>
      </c>
      <c r="C48" s="712">
        <v>0</v>
      </c>
      <c r="D48" s="714">
        <v>0</v>
      </c>
      <c r="E48" s="712">
        <v>282953001</v>
      </c>
      <c r="F48" s="715">
        <v>0</v>
      </c>
      <c r="G48" s="715">
        <f t="shared" si="1"/>
        <v>282953001</v>
      </c>
      <c r="H48" s="741">
        <v>419038770</v>
      </c>
      <c r="I48" s="562">
        <v>0</v>
      </c>
      <c r="J48" s="562">
        <v>0</v>
      </c>
    </row>
    <row r="49" spans="1:10" ht="12" customHeight="1" x14ac:dyDescent="0.2">
      <c r="A49" s="693"/>
      <c r="B49" s="740" t="s">
        <v>539</v>
      </c>
      <c r="C49" s="712">
        <v>0</v>
      </c>
      <c r="D49" s="714">
        <v>1054919033</v>
      </c>
      <c r="E49" s="712">
        <v>0</v>
      </c>
      <c r="F49" s="715">
        <v>0</v>
      </c>
      <c r="G49" s="715">
        <f t="shared" si="1"/>
        <v>1054919033</v>
      </c>
      <c r="H49" s="741">
        <v>1328754505</v>
      </c>
      <c r="I49" s="562">
        <v>0</v>
      </c>
      <c r="J49" s="562">
        <v>0</v>
      </c>
    </row>
    <row r="50" spans="1:10" ht="12" customHeight="1" x14ac:dyDescent="0.2">
      <c r="A50" s="693"/>
      <c r="B50" s="740" t="s">
        <v>315</v>
      </c>
      <c r="C50" s="712">
        <v>0</v>
      </c>
      <c r="D50" s="714">
        <v>371098158</v>
      </c>
      <c r="E50" s="712">
        <v>0</v>
      </c>
      <c r="F50" s="715">
        <v>0</v>
      </c>
      <c r="G50" s="715">
        <f t="shared" si="1"/>
        <v>371098158</v>
      </c>
      <c r="H50" s="741">
        <v>560388174</v>
      </c>
      <c r="I50" s="562">
        <v>0</v>
      </c>
      <c r="J50" s="562">
        <v>0</v>
      </c>
    </row>
    <row r="51" spans="1:10" ht="12" customHeight="1" x14ac:dyDescent="0.2">
      <c r="A51" s="693"/>
      <c r="B51" s="740" t="s">
        <v>316</v>
      </c>
      <c r="C51" s="712">
        <v>0</v>
      </c>
      <c r="D51" s="714">
        <v>425654433</v>
      </c>
      <c r="E51" s="712">
        <v>0</v>
      </c>
      <c r="F51" s="715">
        <v>0</v>
      </c>
      <c r="G51" s="715">
        <f t="shared" si="1"/>
        <v>425654433</v>
      </c>
      <c r="H51" s="741">
        <v>373411619</v>
      </c>
      <c r="I51" s="562">
        <v>0</v>
      </c>
      <c r="J51" s="562">
        <v>0</v>
      </c>
    </row>
    <row r="52" spans="1:10" ht="12" customHeight="1" x14ac:dyDescent="0.2">
      <c r="A52" s="693"/>
      <c r="B52" s="740" t="s">
        <v>540</v>
      </c>
      <c r="C52" s="712">
        <v>0</v>
      </c>
      <c r="D52" s="714">
        <v>298498478</v>
      </c>
      <c r="E52" s="712">
        <v>0</v>
      </c>
      <c r="F52" s="715">
        <v>0</v>
      </c>
      <c r="G52" s="715">
        <f t="shared" si="1"/>
        <v>298498478</v>
      </c>
      <c r="H52" s="741">
        <v>0</v>
      </c>
      <c r="I52" s="562">
        <v>0</v>
      </c>
      <c r="J52" s="562">
        <v>0</v>
      </c>
    </row>
    <row r="53" spans="1:10" ht="12" customHeight="1" x14ac:dyDescent="0.2">
      <c r="A53" s="693"/>
      <c r="B53" s="740" t="s">
        <v>337</v>
      </c>
      <c r="C53" s="712">
        <v>0</v>
      </c>
      <c r="D53" s="714">
        <v>0</v>
      </c>
      <c r="E53" s="712">
        <v>593745148</v>
      </c>
      <c r="F53" s="715">
        <v>0</v>
      </c>
      <c r="G53" s="715">
        <f t="shared" si="1"/>
        <v>593745148</v>
      </c>
      <c r="H53" s="741">
        <v>601737633</v>
      </c>
      <c r="I53" s="562">
        <v>0</v>
      </c>
      <c r="J53" s="562">
        <v>0</v>
      </c>
    </row>
    <row r="54" spans="1:10" ht="12" customHeight="1" x14ac:dyDescent="0.2">
      <c r="A54" s="693"/>
      <c r="B54" s="740" t="s">
        <v>350</v>
      </c>
      <c r="C54" s="712">
        <v>0</v>
      </c>
      <c r="D54" s="714">
        <v>0</v>
      </c>
      <c r="E54" s="712">
        <v>0</v>
      </c>
      <c r="F54" s="715">
        <v>105731184</v>
      </c>
      <c r="G54" s="715">
        <f t="shared" si="1"/>
        <v>105731184</v>
      </c>
      <c r="H54" s="741">
        <v>110125764</v>
      </c>
      <c r="I54" s="562">
        <v>0</v>
      </c>
      <c r="J54" s="562">
        <v>0</v>
      </c>
    </row>
    <row r="55" spans="1:10" ht="12" customHeight="1" x14ac:dyDescent="0.2">
      <c r="A55" s="693"/>
      <c r="B55" s="740" t="s">
        <v>318</v>
      </c>
      <c r="C55" s="712">
        <v>0</v>
      </c>
      <c r="D55" s="714">
        <v>889662019</v>
      </c>
      <c r="E55" s="712">
        <v>0</v>
      </c>
      <c r="F55" s="715">
        <v>0</v>
      </c>
      <c r="G55" s="715">
        <f t="shared" si="1"/>
        <v>889662019</v>
      </c>
      <c r="H55" s="741">
        <v>2075061471</v>
      </c>
      <c r="I55" s="562">
        <v>0</v>
      </c>
      <c r="J55" s="562">
        <v>0</v>
      </c>
    </row>
    <row r="56" spans="1:10" ht="12" customHeight="1" x14ac:dyDescent="0.2">
      <c r="A56" s="693"/>
      <c r="B56" s="740" t="s">
        <v>340</v>
      </c>
      <c r="C56" s="712">
        <v>0</v>
      </c>
      <c r="D56" s="714">
        <v>0</v>
      </c>
      <c r="E56" s="712">
        <v>1156459822</v>
      </c>
      <c r="F56" s="715">
        <v>0</v>
      </c>
      <c r="G56" s="715">
        <f t="shared" si="1"/>
        <v>1156459822</v>
      </c>
      <c r="H56" s="741">
        <v>959269402</v>
      </c>
      <c r="I56" s="562">
        <v>0</v>
      </c>
      <c r="J56" s="562">
        <v>0</v>
      </c>
    </row>
    <row r="57" spans="1:10" ht="12" customHeight="1" x14ac:dyDescent="0.2">
      <c r="A57" s="693"/>
      <c r="B57" s="740" t="s">
        <v>541</v>
      </c>
      <c r="C57" s="712">
        <v>0</v>
      </c>
      <c r="D57" s="714">
        <v>0</v>
      </c>
      <c r="E57" s="712">
        <v>146766744</v>
      </c>
      <c r="F57" s="715">
        <v>0</v>
      </c>
      <c r="G57" s="715">
        <f t="shared" si="1"/>
        <v>146766744</v>
      </c>
      <c r="H57" s="741">
        <v>154314487</v>
      </c>
      <c r="I57" s="562">
        <v>0</v>
      </c>
      <c r="J57" s="562">
        <v>0</v>
      </c>
    </row>
    <row r="58" spans="1:10" ht="12" customHeight="1" x14ac:dyDescent="0.2">
      <c r="A58" s="693"/>
      <c r="B58" s="740" t="s">
        <v>341</v>
      </c>
      <c r="C58" s="712">
        <v>0</v>
      </c>
      <c r="D58" s="714">
        <v>0</v>
      </c>
      <c r="E58" s="712">
        <v>580294114</v>
      </c>
      <c r="F58" s="715">
        <v>0</v>
      </c>
      <c r="G58" s="715">
        <f t="shared" si="1"/>
        <v>580294114</v>
      </c>
      <c r="H58" s="741">
        <v>547319418</v>
      </c>
      <c r="I58" s="562">
        <v>0</v>
      </c>
      <c r="J58" s="562">
        <v>0</v>
      </c>
    </row>
    <row r="59" spans="1:10" ht="12" customHeight="1" x14ac:dyDescent="0.2">
      <c r="A59" s="693"/>
      <c r="B59" s="740" t="s">
        <v>342</v>
      </c>
      <c r="C59" s="712">
        <v>0</v>
      </c>
      <c r="D59" s="714">
        <v>0</v>
      </c>
      <c r="E59" s="712">
        <v>493475004</v>
      </c>
      <c r="F59" s="715">
        <v>0</v>
      </c>
      <c r="G59" s="715">
        <f t="shared" si="1"/>
        <v>493475004</v>
      </c>
      <c r="H59" s="741">
        <v>513150000</v>
      </c>
      <c r="I59" s="562">
        <v>0</v>
      </c>
      <c r="J59" s="562">
        <v>0</v>
      </c>
    </row>
    <row r="60" spans="1:10" ht="12" customHeight="1" x14ac:dyDescent="0.2">
      <c r="A60" s="693"/>
      <c r="B60" s="740" t="s">
        <v>353</v>
      </c>
      <c r="C60" s="712">
        <v>0</v>
      </c>
      <c r="D60" s="714">
        <v>0</v>
      </c>
      <c r="E60" s="712">
        <v>0</v>
      </c>
      <c r="F60" s="715">
        <v>12631461221</v>
      </c>
      <c r="G60" s="715">
        <f t="shared" si="1"/>
        <v>12631461221</v>
      </c>
      <c r="H60" s="741">
        <v>8301344827</v>
      </c>
      <c r="I60" s="562">
        <v>0</v>
      </c>
      <c r="J60" s="562">
        <v>0</v>
      </c>
    </row>
    <row r="61" spans="1:10" ht="12" customHeight="1" x14ac:dyDescent="0.2">
      <c r="A61" s="693"/>
      <c r="B61" s="740" t="s">
        <v>352</v>
      </c>
      <c r="C61" s="712">
        <v>0</v>
      </c>
      <c r="D61" s="714">
        <v>0</v>
      </c>
      <c r="E61" s="712">
        <v>0</v>
      </c>
      <c r="F61" s="715">
        <v>708571149</v>
      </c>
      <c r="G61" s="715">
        <f t="shared" si="1"/>
        <v>708571149</v>
      </c>
      <c r="H61" s="741">
        <v>220099533</v>
      </c>
      <c r="I61" s="562">
        <v>0</v>
      </c>
      <c r="J61" s="562">
        <v>0</v>
      </c>
    </row>
    <row r="62" spans="1:10" ht="12" customHeight="1" x14ac:dyDescent="0.2">
      <c r="A62" s="693"/>
      <c r="B62" s="740" t="s">
        <v>503</v>
      </c>
      <c r="C62" s="712">
        <v>0</v>
      </c>
      <c r="D62" s="714">
        <v>0</v>
      </c>
      <c r="E62" s="712">
        <v>0</v>
      </c>
      <c r="F62" s="715">
        <v>7027652002</v>
      </c>
      <c r="G62" s="715">
        <f t="shared" si="1"/>
        <v>7027652002</v>
      </c>
      <c r="H62" s="741">
        <v>6837103161</v>
      </c>
      <c r="I62" s="562">
        <v>0</v>
      </c>
      <c r="J62" s="562">
        <v>0</v>
      </c>
    </row>
    <row r="63" spans="1:10" ht="12" customHeight="1" x14ac:dyDescent="0.2">
      <c r="A63" s="693"/>
      <c r="B63" s="740" t="s">
        <v>343</v>
      </c>
      <c r="C63" s="712">
        <v>0</v>
      </c>
      <c r="D63" s="714">
        <v>0</v>
      </c>
      <c r="E63" s="712">
        <v>384642006</v>
      </c>
      <c r="F63" s="715">
        <v>0</v>
      </c>
      <c r="G63" s="715">
        <f t="shared" si="1"/>
        <v>384642006</v>
      </c>
      <c r="H63" s="741">
        <v>374790621</v>
      </c>
      <c r="I63" s="562">
        <v>0</v>
      </c>
      <c r="J63" s="562">
        <v>0</v>
      </c>
    </row>
    <row r="64" spans="1:10" ht="12" customHeight="1" x14ac:dyDescent="0.2">
      <c r="A64" s="693"/>
      <c r="B64" s="740" t="s">
        <v>329</v>
      </c>
      <c r="C64" s="712">
        <v>0</v>
      </c>
      <c r="D64" s="714">
        <v>0</v>
      </c>
      <c r="E64" s="712">
        <v>71510156</v>
      </c>
      <c r="F64" s="715">
        <v>0</v>
      </c>
      <c r="G64" s="715">
        <f t="shared" si="1"/>
        <v>71510156</v>
      </c>
      <c r="H64" s="741">
        <v>85765182</v>
      </c>
      <c r="I64" s="562">
        <v>0</v>
      </c>
      <c r="J64" s="562">
        <v>0</v>
      </c>
    </row>
    <row r="65" spans="1:10" ht="12" customHeight="1" x14ac:dyDescent="0.2">
      <c r="A65" s="693"/>
      <c r="B65" s="740" t="s">
        <v>542</v>
      </c>
      <c r="C65" s="712">
        <v>0</v>
      </c>
      <c r="D65" s="714">
        <v>0</v>
      </c>
      <c r="E65" s="712">
        <v>2807737863</v>
      </c>
      <c r="F65" s="715">
        <v>0</v>
      </c>
      <c r="G65" s="715">
        <f t="shared" si="1"/>
        <v>2807737863</v>
      </c>
      <c r="H65" s="741">
        <v>4961753338</v>
      </c>
      <c r="I65" s="562">
        <v>0</v>
      </c>
      <c r="J65" s="562">
        <v>0</v>
      </c>
    </row>
    <row r="66" spans="1:10" ht="12" customHeight="1" x14ac:dyDescent="0.2">
      <c r="A66" s="693"/>
      <c r="B66" s="740" t="s">
        <v>501</v>
      </c>
      <c r="C66" s="712">
        <v>0</v>
      </c>
      <c r="D66" s="715">
        <v>958772</v>
      </c>
      <c r="E66" s="712">
        <v>0</v>
      </c>
      <c r="F66" s="715">
        <v>0</v>
      </c>
      <c r="G66" s="715">
        <f t="shared" si="1"/>
        <v>958772</v>
      </c>
      <c r="H66" s="743">
        <v>30999788</v>
      </c>
      <c r="I66" s="562">
        <v>0</v>
      </c>
      <c r="J66" s="562">
        <v>0</v>
      </c>
    </row>
    <row r="67" spans="1:10" ht="12" customHeight="1" x14ac:dyDescent="0.2">
      <c r="A67" s="693"/>
      <c r="B67" s="740" t="s">
        <v>543</v>
      </c>
      <c r="C67" s="712">
        <v>0</v>
      </c>
      <c r="D67" s="714">
        <v>0</v>
      </c>
      <c r="E67" s="712">
        <v>332500000</v>
      </c>
      <c r="F67" s="715">
        <v>0</v>
      </c>
      <c r="G67" s="715">
        <f t="shared" si="1"/>
        <v>332500000</v>
      </c>
      <c r="H67" s="741">
        <v>18736590</v>
      </c>
      <c r="I67" s="562">
        <v>0</v>
      </c>
      <c r="J67" s="562">
        <v>0</v>
      </c>
    </row>
    <row r="68" spans="1:10" ht="12" customHeight="1" x14ac:dyDescent="0.2">
      <c r="A68" s="693"/>
      <c r="B68" s="740" t="s">
        <v>572</v>
      </c>
      <c r="C68" s="712">
        <v>0</v>
      </c>
      <c r="D68" s="714">
        <v>0</v>
      </c>
      <c r="E68" s="712">
        <v>3017064492</v>
      </c>
      <c r="F68" s="715">
        <v>0</v>
      </c>
      <c r="G68" s="715">
        <f t="shared" si="1"/>
        <v>3017064492</v>
      </c>
      <c r="H68" s="741">
        <v>3420537136</v>
      </c>
      <c r="I68" s="562">
        <v>0</v>
      </c>
      <c r="J68" s="562">
        <v>0</v>
      </c>
    </row>
    <row r="69" spans="1:10" ht="12" customHeight="1" x14ac:dyDescent="0.2">
      <c r="A69" s="693"/>
      <c r="B69" s="740" t="s">
        <v>344</v>
      </c>
      <c r="C69" s="712">
        <v>0</v>
      </c>
      <c r="D69" s="714">
        <v>0</v>
      </c>
      <c r="E69" s="712">
        <v>1694909065</v>
      </c>
      <c r="F69" s="715">
        <v>0</v>
      </c>
      <c r="G69" s="715">
        <f t="shared" si="1"/>
        <v>1694909065</v>
      </c>
      <c r="H69" s="741">
        <v>1363636344</v>
      </c>
      <c r="I69" s="562">
        <v>0</v>
      </c>
      <c r="J69" s="562">
        <v>0</v>
      </c>
    </row>
    <row r="70" spans="1:10" ht="12" customHeight="1" x14ac:dyDescent="0.2">
      <c r="A70" s="693"/>
      <c r="B70" s="740" t="s">
        <v>502</v>
      </c>
      <c r="C70" s="712">
        <v>0</v>
      </c>
      <c r="D70" s="714">
        <v>0</v>
      </c>
      <c r="E70" s="712">
        <v>107317872</v>
      </c>
      <c r="F70" s="715">
        <v>0</v>
      </c>
      <c r="G70" s="715">
        <f t="shared" si="1"/>
        <v>107317872</v>
      </c>
      <c r="H70" s="741">
        <v>263152575</v>
      </c>
      <c r="I70" s="562">
        <v>0</v>
      </c>
      <c r="J70" s="562">
        <v>0</v>
      </c>
    </row>
    <row r="71" spans="1:10" ht="12" customHeight="1" x14ac:dyDescent="0.2">
      <c r="A71" s="693"/>
      <c r="B71" s="740" t="s">
        <v>339</v>
      </c>
      <c r="C71" s="712">
        <v>0</v>
      </c>
      <c r="D71" s="714">
        <v>0</v>
      </c>
      <c r="E71" s="712">
        <v>1320447130</v>
      </c>
      <c r="F71" s="715">
        <v>0</v>
      </c>
      <c r="G71" s="715">
        <f t="shared" si="1"/>
        <v>1320447130</v>
      </c>
      <c r="H71" s="741">
        <v>1149600293</v>
      </c>
      <c r="I71" s="562">
        <v>0</v>
      </c>
      <c r="J71" s="562">
        <v>0</v>
      </c>
    </row>
    <row r="72" spans="1:10" ht="12" customHeight="1" x14ac:dyDescent="0.2">
      <c r="A72" s="693"/>
      <c r="B72" s="740" t="s">
        <v>346</v>
      </c>
      <c r="C72" s="712">
        <v>0</v>
      </c>
      <c r="D72" s="714">
        <v>0</v>
      </c>
      <c r="E72" s="712">
        <v>1222251626</v>
      </c>
      <c r="F72" s="715">
        <v>0</v>
      </c>
      <c r="G72" s="715">
        <f t="shared" ref="G72:G76" si="2">C72+D72+E72+F72</f>
        <v>1222251626</v>
      </c>
      <c r="H72" s="741">
        <v>1103623342</v>
      </c>
      <c r="I72" s="562">
        <v>0</v>
      </c>
      <c r="J72" s="562">
        <v>0</v>
      </c>
    </row>
    <row r="73" spans="1:10" ht="12" customHeight="1" x14ac:dyDescent="0.2">
      <c r="A73" s="693"/>
      <c r="B73" s="740" t="s">
        <v>345</v>
      </c>
      <c r="C73" s="712">
        <v>0</v>
      </c>
      <c r="D73" s="714">
        <v>0</v>
      </c>
      <c r="E73" s="712">
        <v>728992400</v>
      </c>
      <c r="F73" s="715">
        <v>0</v>
      </c>
      <c r="G73" s="715">
        <f t="shared" si="2"/>
        <v>728992400</v>
      </c>
      <c r="H73" s="741">
        <v>730114818</v>
      </c>
      <c r="I73" s="562">
        <v>0</v>
      </c>
      <c r="J73" s="562">
        <v>0</v>
      </c>
    </row>
    <row r="74" spans="1:10" ht="12" customHeight="1" x14ac:dyDescent="0.2">
      <c r="A74" s="693"/>
      <c r="B74" s="740" t="s">
        <v>322</v>
      </c>
      <c r="C74" s="712">
        <v>0</v>
      </c>
      <c r="D74" s="714">
        <v>12237220972</v>
      </c>
      <c r="E74" s="712">
        <v>3216897625</v>
      </c>
      <c r="F74" s="715">
        <v>0</v>
      </c>
      <c r="G74" s="715">
        <f t="shared" si="2"/>
        <v>15454118597</v>
      </c>
      <c r="H74" s="741">
        <v>15059757773</v>
      </c>
      <c r="I74" s="562">
        <v>0</v>
      </c>
      <c r="J74" s="562">
        <v>0</v>
      </c>
    </row>
    <row r="75" spans="1:10" ht="12" customHeight="1" x14ac:dyDescent="0.2">
      <c r="A75" s="693"/>
      <c r="B75" s="740" t="s">
        <v>544</v>
      </c>
      <c r="C75" s="712">
        <v>0</v>
      </c>
      <c r="D75" s="714">
        <v>0</v>
      </c>
      <c r="E75" s="712">
        <v>472932566</v>
      </c>
      <c r="F75" s="715">
        <v>0</v>
      </c>
      <c r="G75" s="715">
        <f t="shared" si="2"/>
        <v>472932566</v>
      </c>
      <c r="H75" s="741">
        <v>539031365</v>
      </c>
      <c r="I75" s="562">
        <v>0</v>
      </c>
      <c r="J75" s="562">
        <v>0</v>
      </c>
    </row>
    <row r="76" spans="1:10" ht="12" customHeight="1" x14ac:dyDescent="0.2">
      <c r="A76" s="693"/>
      <c r="B76" s="744" t="s">
        <v>323</v>
      </c>
      <c r="C76" s="734">
        <v>0</v>
      </c>
      <c r="D76" s="735">
        <v>668258986</v>
      </c>
      <c r="E76" s="734">
        <v>168700916</v>
      </c>
      <c r="F76" s="736">
        <v>0</v>
      </c>
      <c r="G76" s="736">
        <f t="shared" si="2"/>
        <v>836959902</v>
      </c>
      <c r="H76" s="745">
        <v>758011627</v>
      </c>
      <c r="I76" s="562">
        <v>0</v>
      </c>
      <c r="J76" s="562">
        <v>0</v>
      </c>
    </row>
    <row r="77" spans="1:10" ht="12" customHeight="1" x14ac:dyDescent="0.2">
      <c r="A77" s="693"/>
      <c r="B77" s="746" t="s">
        <v>520</v>
      </c>
      <c r="C77" s="720">
        <f>SUM(C9:C76)</f>
        <v>502602006003</v>
      </c>
      <c r="D77" s="720">
        <f>SUM(D9:D76)</f>
        <v>50360124006</v>
      </c>
      <c r="E77" s="720">
        <f>SUM(E9:E76)</f>
        <v>32183861761</v>
      </c>
      <c r="F77" s="720">
        <f>SUM(F9:F76)</f>
        <v>20870587257</v>
      </c>
      <c r="G77" s="720">
        <f>C77+D77+E77+F77</f>
        <v>606016579027</v>
      </c>
      <c r="H77" s="747">
        <v>0</v>
      </c>
      <c r="I77" s="562">
        <v>0</v>
      </c>
      <c r="J77" s="562">
        <v>0</v>
      </c>
    </row>
    <row r="78" spans="1:10" ht="12" customHeight="1" thickBot="1" x14ac:dyDescent="0.25">
      <c r="A78" s="693"/>
      <c r="B78" s="716" t="s">
        <v>197</v>
      </c>
      <c r="C78" s="717">
        <v>440128363194</v>
      </c>
      <c r="D78" s="718">
        <v>51785568864</v>
      </c>
      <c r="E78" s="717">
        <v>33900720193</v>
      </c>
      <c r="F78" s="717">
        <v>15901751629</v>
      </c>
      <c r="G78" s="717">
        <v>0</v>
      </c>
      <c r="H78" s="719">
        <v>541716403880</v>
      </c>
      <c r="I78" s="570">
        <f>SUM(C78:F78)-H78</f>
        <v>0</v>
      </c>
      <c r="J78" s="562">
        <v>0</v>
      </c>
    </row>
    <row r="79" spans="1:10" ht="12" customHeight="1" x14ac:dyDescent="0.2">
      <c r="B79" s="628" t="s">
        <v>198</v>
      </c>
      <c r="C79" s="629"/>
      <c r="D79" s="630"/>
      <c r="E79" s="631"/>
      <c r="F79" s="185"/>
      <c r="G79" s="185"/>
      <c r="H79" s="185"/>
      <c r="I79" s="562">
        <v>0</v>
      </c>
      <c r="J79" s="562">
        <v>0</v>
      </c>
    </row>
    <row r="80" spans="1:10" ht="12" customHeight="1" x14ac:dyDescent="0.2">
      <c r="B80" s="628"/>
      <c r="C80" s="629"/>
      <c r="D80" s="630"/>
      <c r="E80" s="631"/>
      <c r="F80" s="185"/>
      <c r="G80" s="185"/>
      <c r="H80" s="185"/>
      <c r="I80" s="562">
        <v>0</v>
      </c>
      <c r="J80" s="562">
        <v>0</v>
      </c>
    </row>
    <row r="81" spans="2:10" ht="12" customHeight="1" x14ac:dyDescent="0.2">
      <c r="B81" s="185"/>
      <c r="C81" s="694"/>
      <c r="D81" s="696"/>
      <c r="E81" s="696"/>
      <c r="F81" s="696"/>
      <c r="G81" s="695"/>
      <c r="H81" s="695"/>
      <c r="I81" s="562">
        <v>0</v>
      </c>
      <c r="J81" s="562">
        <v>0</v>
      </c>
    </row>
    <row r="82" spans="2:10" ht="12" customHeight="1" x14ac:dyDescent="0.2">
      <c r="B82" s="185"/>
      <c r="C82" s="694"/>
      <c r="D82" s="694"/>
      <c r="E82" s="562"/>
      <c r="F82" s="562"/>
      <c r="G82" s="695"/>
      <c r="H82" s="695"/>
      <c r="I82" s="562">
        <v>0</v>
      </c>
      <c r="J82" s="562">
        <v>0</v>
      </c>
    </row>
    <row r="83" spans="2:10" ht="12" customHeight="1" x14ac:dyDescent="0.2">
      <c r="B83" s="185"/>
      <c r="C83" s="694"/>
      <c r="D83" s="694"/>
      <c r="E83" s="695"/>
      <c r="F83" s="695"/>
      <c r="G83" s="695"/>
      <c r="H83" s="695"/>
      <c r="I83" s="562">
        <v>0</v>
      </c>
      <c r="J83" s="562">
        <v>0</v>
      </c>
    </row>
    <row r="84" spans="2:10" ht="12" customHeight="1" x14ac:dyDescent="0.2">
      <c r="B84" s="185"/>
      <c r="C84" s="694"/>
      <c r="D84" s="694"/>
      <c r="E84" s="695"/>
      <c r="F84" s="695"/>
      <c r="G84" s="695"/>
      <c r="H84" s="695"/>
      <c r="I84" s="562">
        <v>0</v>
      </c>
      <c r="J84" s="562">
        <v>0</v>
      </c>
    </row>
    <row r="85" spans="2:10" ht="12" customHeight="1" x14ac:dyDescent="0.2">
      <c r="B85" s="185"/>
      <c r="C85" s="694"/>
      <c r="D85" s="694"/>
      <c r="E85" s="695"/>
      <c r="F85" s="695"/>
      <c r="G85" s="695"/>
      <c r="H85" s="695"/>
      <c r="I85" s="562">
        <v>0</v>
      </c>
      <c r="J85" s="562">
        <v>0</v>
      </c>
    </row>
    <row r="86" spans="2:10" ht="12" customHeight="1" x14ac:dyDescent="0.2">
      <c r="B86" s="185"/>
      <c r="C86" s="694"/>
      <c r="D86" s="694"/>
      <c r="E86" s="695"/>
      <c r="F86" s="695"/>
      <c r="G86" s="695"/>
      <c r="H86" s="695"/>
      <c r="I86" s="562">
        <v>0</v>
      </c>
      <c r="J86" s="562">
        <v>0</v>
      </c>
    </row>
    <row r="87" spans="2:10" ht="12" customHeight="1" x14ac:dyDescent="0.2">
      <c r="B87" s="185"/>
      <c r="C87" s="694"/>
      <c r="D87" s="694"/>
      <c r="E87" s="695"/>
      <c r="F87" s="695"/>
      <c r="G87" s="695"/>
      <c r="H87" s="695"/>
      <c r="I87" s="562">
        <v>0</v>
      </c>
      <c r="J87" s="562">
        <v>0</v>
      </c>
    </row>
    <row r="88" spans="2:10" ht="12" customHeight="1" x14ac:dyDescent="0.2">
      <c r="B88" s="185"/>
      <c r="C88" s="186"/>
      <c r="D88" s="186"/>
      <c r="E88" s="185"/>
      <c r="F88" s="185"/>
      <c r="G88" s="185"/>
      <c r="H88" s="185"/>
      <c r="I88" s="562">
        <v>0</v>
      </c>
      <c r="J88" s="562">
        <v>0</v>
      </c>
    </row>
    <row r="89" spans="2:10" ht="12" customHeight="1" x14ac:dyDescent="0.2">
      <c r="B89" s="185"/>
      <c r="C89" s="186"/>
      <c r="D89" s="186"/>
      <c r="E89" s="185"/>
      <c r="F89" s="185"/>
      <c r="G89" s="185"/>
      <c r="H89" s="185"/>
      <c r="I89" s="562">
        <v>0</v>
      </c>
      <c r="J89" s="562">
        <v>0</v>
      </c>
    </row>
    <row r="90" spans="2:10" ht="12" customHeight="1" x14ac:dyDescent="0.2">
      <c r="B90" s="185"/>
      <c r="C90" s="186"/>
      <c r="D90" s="186"/>
      <c r="E90" s="185"/>
      <c r="F90" s="185"/>
      <c r="G90" s="185"/>
      <c r="H90" s="185"/>
      <c r="I90" s="562">
        <v>0</v>
      </c>
      <c r="J90" s="562">
        <v>0</v>
      </c>
    </row>
  </sheetData>
  <sortState ref="A9:H77">
    <sortCondition ref="A68:A74"/>
  </sortState>
  <mergeCells count="11">
    <mergeCell ref="B2:G2"/>
    <mergeCell ref="B3:H3"/>
    <mergeCell ref="B4:H4"/>
    <mergeCell ref="B5:H5"/>
    <mergeCell ref="B6:H6"/>
    <mergeCell ref="G7:H7"/>
    <mergeCell ref="B7:B8"/>
    <mergeCell ref="C7:C8"/>
    <mergeCell ref="D7:D8"/>
    <mergeCell ref="E7:E8"/>
    <mergeCell ref="F7:F8"/>
  </mergeCells>
  <pageMargins left="0.51181102362204722" right="0.51181102362204722" top="1.1417322834645669" bottom="0.74803149606299213" header="0.31496062992125984" footer="0.70866141732283472"/>
  <pageSetup paperSize="9" scale="60" orientation="portrait" r:id="rId1"/>
  <headerFooter>
    <oddHeader>&amp;C&amp;G</oddHeader>
    <oddFooter>&amp;C&amp;14 23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3"/>
  <sheetViews>
    <sheetView zoomScaleNormal="100" workbookViewId="0">
      <selection activeCell="E6" sqref="E6"/>
    </sheetView>
  </sheetViews>
  <sheetFormatPr baseColWidth="10" defaultColWidth="0" defaultRowHeight="12.75" zeroHeight="1" x14ac:dyDescent="0.2"/>
  <cols>
    <col min="1" max="1" width="1.5" style="189" customWidth="1"/>
    <col min="2" max="2" width="48.83203125" style="189" customWidth="1"/>
    <col min="3" max="3" width="21.83203125" style="189" customWidth="1"/>
    <col min="4" max="4" width="22.5" style="189" customWidth="1"/>
    <col min="5" max="5" width="19.6640625" style="189" customWidth="1"/>
    <col min="6" max="6" width="19.6640625" style="189" hidden="1" customWidth="1"/>
    <col min="7" max="7" width="12" style="563" hidden="1" customWidth="1"/>
    <col min="8" max="8" width="14.6640625" style="563" hidden="1" customWidth="1"/>
    <col min="9" max="9" width="0" style="563" hidden="1" customWidth="1"/>
    <col min="10" max="16384" width="0" style="189" hidden="1"/>
  </cols>
  <sheetData>
    <row r="1" spans="1:9" ht="15" x14ac:dyDescent="0.25">
      <c r="A1" s="455"/>
      <c r="B1" s="456"/>
      <c r="C1" s="457"/>
      <c r="D1" s="457"/>
      <c r="E1" s="457"/>
      <c r="F1" s="188"/>
    </row>
    <row r="2" spans="1:9" ht="15" x14ac:dyDescent="0.25">
      <c r="A2" s="455"/>
      <c r="B2" s="40"/>
      <c r="C2" s="457"/>
      <c r="E2" s="40" t="s">
        <v>371</v>
      </c>
      <c r="F2" s="190"/>
    </row>
    <row r="3" spans="1:9" ht="15" x14ac:dyDescent="0.25">
      <c r="A3" s="455"/>
      <c r="B3" s="40"/>
      <c r="C3" s="457"/>
      <c r="D3" s="457"/>
      <c r="E3" s="457"/>
      <c r="F3" s="188"/>
      <c r="H3" s="571"/>
    </row>
    <row r="4" spans="1:9" ht="15" x14ac:dyDescent="0.25">
      <c r="A4" s="455"/>
      <c r="B4" s="795" t="s">
        <v>521</v>
      </c>
      <c r="C4" s="795"/>
      <c r="D4" s="795"/>
      <c r="E4" s="388"/>
      <c r="F4" s="323"/>
      <c r="G4" s="572"/>
      <c r="H4" s="572"/>
      <c r="I4" s="572"/>
    </row>
    <row r="5" spans="1:9" ht="15" x14ac:dyDescent="0.25">
      <c r="A5" s="455"/>
      <c r="B5" s="795" t="s">
        <v>526</v>
      </c>
      <c r="C5" s="795"/>
      <c r="D5" s="795"/>
      <c r="E5" s="388"/>
      <c r="F5" s="323"/>
      <c r="G5" s="572"/>
      <c r="H5" s="572"/>
      <c r="I5" s="572"/>
    </row>
    <row r="6" spans="1:9" ht="16.5" thickBot="1" x14ac:dyDescent="0.3">
      <c r="A6" s="455"/>
      <c r="B6" s="795" t="s">
        <v>372</v>
      </c>
      <c r="C6" s="795"/>
      <c r="D6" s="795"/>
      <c r="E6" s="388"/>
      <c r="F6" s="324"/>
    </row>
    <row r="7" spans="1:9" ht="15.75" thickBot="1" x14ac:dyDescent="0.3">
      <c r="A7" s="455"/>
      <c r="B7" s="632"/>
      <c r="C7" s="900" t="s">
        <v>567</v>
      </c>
      <c r="D7" s="901"/>
      <c r="E7" s="388"/>
      <c r="F7" s="323"/>
    </row>
    <row r="8" spans="1:9" ht="15" x14ac:dyDescent="0.25">
      <c r="A8" s="455"/>
      <c r="B8" s="633" t="s">
        <v>357</v>
      </c>
      <c r="C8" s="632"/>
      <c r="D8" s="632"/>
      <c r="E8" s="388"/>
      <c r="F8" s="323"/>
    </row>
    <row r="9" spans="1:9" ht="15.75" thickBot="1" x14ac:dyDescent="0.3">
      <c r="A9" s="455"/>
      <c r="B9" s="634"/>
      <c r="C9" s="634" t="s">
        <v>527</v>
      </c>
      <c r="D9" s="634" t="s">
        <v>358</v>
      </c>
      <c r="E9" s="388"/>
      <c r="F9" s="323"/>
    </row>
    <row r="10" spans="1:9" ht="15" x14ac:dyDescent="0.25">
      <c r="A10" s="455"/>
      <c r="B10" s="458"/>
      <c r="C10" s="459"/>
      <c r="D10" s="707"/>
      <c r="E10" s="460"/>
      <c r="F10" s="452"/>
    </row>
    <row r="11" spans="1:9" ht="15" x14ac:dyDescent="0.25">
      <c r="A11" s="455"/>
      <c r="B11" s="458" t="s">
        <v>373</v>
      </c>
      <c r="C11" s="459">
        <v>640901781727</v>
      </c>
      <c r="D11" s="708">
        <v>564637155714</v>
      </c>
      <c r="E11" s="460"/>
      <c r="F11" s="452"/>
      <c r="H11" s="100">
        <f>'Estados de Resultados (6)'!C8</f>
        <v>640901781727</v>
      </c>
      <c r="I11" s="100">
        <f>H11-C11</f>
        <v>0</v>
      </c>
    </row>
    <row r="12" spans="1:9" ht="15" x14ac:dyDescent="0.25">
      <c r="A12" s="455"/>
      <c r="B12" s="458"/>
      <c r="C12" s="459"/>
      <c r="D12" s="708"/>
      <c r="E12" s="460"/>
      <c r="F12" s="452"/>
      <c r="I12" s="100">
        <f t="shared" ref="I12:I15" si="0">H12-C12</f>
        <v>0</v>
      </c>
    </row>
    <row r="13" spans="1:9" ht="15" x14ac:dyDescent="0.25">
      <c r="A13" s="455"/>
      <c r="B13" s="458" t="s">
        <v>374</v>
      </c>
      <c r="C13" s="451">
        <v>338</v>
      </c>
      <c r="D13" s="709">
        <v>339</v>
      </c>
      <c r="E13" s="460"/>
      <c r="F13" s="452"/>
      <c r="G13" s="564"/>
      <c r="I13" s="100"/>
    </row>
    <row r="14" spans="1:9" ht="15" x14ac:dyDescent="0.25">
      <c r="A14" s="455"/>
      <c r="B14" s="458"/>
      <c r="C14" s="459"/>
      <c r="D14" s="708"/>
      <c r="E14" s="460"/>
      <c r="F14" s="452"/>
      <c r="I14" s="100">
        <f t="shared" si="0"/>
        <v>0</v>
      </c>
    </row>
    <row r="15" spans="1:9" ht="15" x14ac:dyDescent="0.25">
      <c r="A15" s="455"/>
      <c r="B15" s="458" t="s">
        <v>375</v>
      </c>
      <c r="C15" s="459">
        <v>384642006</v>
      </c>
      <c r="D15" s="708">
        <v>374790621</v>
      </c>
      <c r="E15" s="460"/>
      <c r="F15" s="452"/>
      <c r="H15" s="100">
        <f>'ANEXO H (23)'!E35</f>
        <v>122169798</v>
      </c>
      <c r="I15" s="100">
        <f t="shared" si="0"/>
        <v>-262472208</v>
      </c>
    </row>
    <row r="16" spans="1:9" ht="15" x14ac:dyDescent="0.25">
      <c r="A16" s="455"/>
      <c r="B16" s="458"/>
      <c r="C16" s="459"/>
      <c r="D16" s="708"/>
      <c r="E16" s="460"/>
      <c r="F16" s="452"/>
    </row>
    <row r="17" spans="1:6" ht="15" x14ac:dyDescent="0.25">
      <c r="A17" s="455"/>
      <c r="B17" s="458" t="s">
        <v>376</v>
      </c>
      <c r="C17" s="459">
        <v>8</v>
      </c>
      <c r="D17" s="708">
        <v>8</v>
      </c>
      <c r="E17" s="460"/>
      <c r="F17" s="452"/>
    </row>
    <row r="18" spans="1:6" ht="15" x14ac:dyDescent="0.25">
      <c r="A18" s="455"/>
      <c r="B18" s="458"/>
      <c r="C18" s="459"/>
      <c r="D18" s="708"/>
      <c r="E18" s="460"/>
      <c r="F18" s="452"/>
    </row>
    <row r="19" spans="1:6" ht="15.75" thickBot="1" x14ac:dyDescent="0.3">
      <c r="A19" s="455"/>
      <c r="B19" s="461" t="s">
        <v>377</v>
      </c>
      <c r="C19" s="462">
        <v>0</v>
      </c>
      <c r="D19" s="710">
        <v>0</v>
      </c>
      <c r="E19" s="463"/>
      <c r="F19" s="453"/>
    </row>
    <row r="20" spans="1:6" ht="15" x14ac:dyDescent="0.25">
      <c r="A20" s="455"/>
      <c r="B20" s="4" t="s">
        <v>198</v>
      </c>
      <c r="C20" s="464"/>
      <c r="D20" s="464"/>
      <c r="E20" s="464"/>
      <c r="F20" s="192"/>
    </row>
    <row r="21" spans="1:6" ht="15" x14ac:dyDescent="0.25">
      <c r="A21" s="455"/>
      <c r="B21" s="455"/>
      <c r="C21" s="455"/>
      <c r="D21" s="455"/>
      <c r="E21" s="455"/>
    </row>
    <row r="22" spans="1:6" x14ac:dyDescent="0.2"/>
    <row r="23" spans="1:6" x14ac:dyDescent="0.2"/>
    <row r="24" spans="1:6" x14ac:dyDescent="0.2"/>
    <row r="25" spans="1:6" x14ac:dyDescent="0.2"/>
    <row r="26" spans="1:6" x14ac:dyDescent="0.2"/>
    <row r="27" spans="1:6" x14ac:dyDescent="0.2"/>
    <row r="28" spans="1:6" x14ac:dyDescent="0.2"/>
    <row r="29" spans="1:6" x14ac:dyDescent="0.2"/>
    <row r="30" spans="1:6" x14ac:dyDescent="0.2"/>
    <row r="31" spans="1:6" x14ac:dyDescent="0.2"/>
    <row r="32" spans="1:6" x14ac:dyDescent="0.2"/>
    <row r="33" x14ac:dyDescent="0.2"/>
  </sheetData>
  <mergeCells count="4">
    <mergeCell ref="B4:D4"/>
    <mergeCell ref="B5:D5"/>
    <mergeCell ref="B6:D6"/>
    <mergeCell ref="C7:D7"/>
  </mergeCells>
  <pageMargins left="1.4960629921259843" right="0.70866141732283472" top="1.3385826771653544" bottom="0.74803149606299213" header="0.31496062992125984" footer="1.1023622047244095"/>
  <pageSetup paperSize="9" scale="70" orientation="portrait" r:id="rId1"/>
  <headerFooter>
    <oddHeader>&amp;C&amp;G</oddHeader>
    <oddFooter xml:space="preserve">&amp;C&amp;14 24&amp;10
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1:N42"/>
  <sheetViews>
    <sheetView tabSelected="1" topLeftCell="B1" workbookViewId="0">
      <selection activeCell="I1" sqref="I1"/>
    </sheetView>
  </sheetViews>
  <sheetFormatPr baseColWidth="10" defaultColWidth="0" defaultRowHeight="12.75" zeroHeight="1" x14ac:dyDescent="0.2"/>
  <cols>
    <col min="1" max="1" width="0" style="86" hidden="1" customWidth="1"/>
    <col min="2" max="2" width="5" style="86" customWidth="1"/>
    <col min="3" max="3" width="9.5" style="86" customWidth="1"/>
    <col min="4" max="4" width="20.33203125" style="86" customWidth="1"/>
    <col min="5" max="5" width="24.1640625" style="86" customWidth="1"/>
    <col min="6" max="6" width="7.1640625" style="86" customWidth="1"/>
    <col min="7" max="7" width="22.33203125" style="86" customWidth="1"/>
    <col min="8" max="8" width="2.1640625" style="86" customWidth="1"/>
    <col min="9" max="9" width="19.1640625" style="86" customWidth="1"/>
    <col min="10" max="10" width="14.6640625" style="86" bestFit="1" customWidth="1"/>
    <col min="11" max="11" width="18.6640625" style="681" hidden="1" customWidth="1"/>
    <col min="12" max="12" width="14.6640625" style="681" hidden="1" customWidth="1"/>
    <col min="13" max="13" width="0" style="681" hidden="1" customWidth="1"/>
    <col min="14" max="14" width="0" style="635" hidden="1" customWidth="1"/>
    <col min="15" max="16384" width="0" style="86" hidden="1"/>
  </cols>
  <sheetData>
    <row r="1" spans="3:9" ht="10.9" customHeight="1" x14ac:dyDescent="0.2">
      <c r="C1" s="187"/>
      <c r="D1" s="187"/>
      <c r="E1" s="187"/>
      <c r="F1" s="187"/>
      <c r="G1" s="187"/>
      <c r="H1" s="187"/>
      <c r="I1" s="187"/>
    </row>
    <row r="2" spans="3:9" ht="14.25" x14ac:dyDescent="0.2">
      <c r="C2" s="187"/>
      <c r="D2" s="187"/>
      <c r="E2" s="187"/>
      <c r="F2" s="187"/>
      <c r="G2" s="187"/>
      <c r="H2" s="187"/>
      <c r="I2" s="187"/>
    </row>
    <row r="3" spans="3:9" ht="14.25" x14ac:dyDescent="0.2">
      <c r="C3" s="187"/>
      <c r="D3" s="187"/>
      <c r="E3" s="187"/>
      <c r="F3" s="187"/>
      <c r="G3" s="187"/>
      <c r="H3" s="187"/>
      <c r="I3" s="187" t="s">
        <v>354</v>
      </c>
    </row>
    <row r="4" spans="3:9" ht="14.25" x14ac:dyDescent="0.2">
      <c r="C4" s="865" t="s">
        <v>521</v>
      </c>
      <c r="D4" s="865"/>
      <c r="E4" s="865"/>
      <c r="F4" s="865"/>
      <c r="G4" s="865"/>
      <c r="H4" s="865"/>
      <c r="I4" s="865"/>
    </row>
    <row r="5" spans="3:9" ht="14.25" x14ac:dyDescent="0.2">
      <c r="C5" s="865" t="s">
        <v>167</v>
      </c>
      <c r="D5" s="865"/>
      <c r="E5" s="865"/>
      <c r="F5" s="865"/>
      <c r="G5" s="865"/>
      <c r="H5" s="865"/>
      <c r="I5" s="865"/>
    </row>
    <row r="6" spans="3:9" ht="14.25" x14ac:dyDescent="0.2">
      <c r="C6" s="865" t="s">
        <v>200</v>
      </c>
      <c r="D6" s="865"/>
      <c r="E6" s="865"/>
      <c r="F6" s="865"/>
      <c r="G6" s="865"/>
      <c r="H6" s="865"/>
      <c r="I6" s="865"/>
    </row>
    <row r="7" spans="3:9" ht="15" thickBot="1" x14ac:dyDescent="0.25">
      <c r="C7" s="865" t="s">
        <v>355</v>
      </c>
      <c r="D7" s="865"/>
      <c r="E7" s="865"/>
      <c r="F7" s="865"/>
      <c r="G7" s="865"/>
      <c r="H7" s="865"/>
      <c r="I7" s="865"/>
    </row>
    <row r="8" spans="3:9" ht="15" customHeight="1" thickBot="1" x14ac:dyDescent="0.25">
      <c r="C8" s="142"/>
      <c r="D8" s="465"/>
      <c r="E8" s="465"/>
      <c r="F8" s="465"/>
      <c r="G8" s="903" t="s">
        <v>356</v>
      </c>
      <c r="H8" s="903"/>
      <c r="I8" s="903"/>
    </row>
    <row r="9" spans="3:9" ht="14.25" x14ac:dyDescent="0.2">
      <c r="C9" s="902" t="s">
        <v>357</v>
      </c>
      <c r="D9" s="902"/>
      <c r="E9" s="902"/>
      <c r="F9" s="902"/>
      <c r="G9" s="163"/>
      <c r="H9" s="142"/>
      <c r="I9" s="466"/>
    </row>
    <row r="10" spans="3:9" ht="15" thickBot="1" x14ac:dyDescent="0.25">
      <c r="C10" s="163"/>
      <c r="D10" s="389"/>
      <c r="E10" s="389"/>
      <c r="F10" s="389"/>
      <c r="G10" s="143" t="s">
        <v>527</v>
      </c>
      <c r="H10" s="143"/>
      <c r="I10" s="467" t="s">
        <v>358</v>
      </c>
    </row>
    <row r="11" spans="3:9" ht="24.95" customHeight="1" x14ac:dyDescent="0.25">
      <c r="C11" s="468" t="s">
        <v>359</v>
      </c>
      <c r="D11" s="469"/>
      <c r="E11" s="469"/>
      <c r="F11" s="470"/>
      <c r="G11" s="471">
        <f>+I19</f>
        <v>2.4375414874707024</v>
      </c>
      <c r="H11" s="472"/>
      <c r="I11" s="473">
        <v>1.6357918933341806</v>
      </c>
    </row>
    <row r="12" spans="3:9" ht="12.6" customHeight="1" x14ac:dyDescent="0.25">
      <c r="C12" s="474"/>
      <c r="D12" s="475"/>
      <c r="E12" s="475"/>
      <c r="F12" s="476"/>
      <c r="G12" s="475"/>
      <c r="H12" s="474"/>
      <c r="I12" s="476"/>
    </row>
    <row r="13" spans="3:9" ht="24.95" customHeight="1" x14ac:dyDescent="0.25">
      <c r="C13" s="474" t="s">
        <v>360</v>
      </c>
      <c r="D13" s="475"/>
      <c r="E13" s="475"/>
      <c r="F13" s="476"/>
      <c r="G13" s="477">
        <f>+I25</f>
        <v>1.0099509692293738</v>
      </c>
      <c r="H13" s="478"/>
      <c r="I13" s="479">
        <v>1.4306436073844766</v>
      </c>
    </row>
    <row r="14" spans="3:9" ht="12.6" customHeight="1" x14ac:dyDescent="0.25">
      <c r="C14" s="474"/>
      <c r="D14" s="475"/>
      <c r="E14" s="475"/>
      <c r="F14" s="476"/>
      <c r="G14" s="480"/>
      <c r="H14" s="478"/>
      <c r="I14" s="481"/>
    </row>
    <row r="15" spans="3:9" ht="24.95" customHeight="1" x14ac:dyDescent="0.25">
      <c r="C15" s="474" t="s">
        <v>361</v>
      </c>
      <c r="D15" s="475"/>
      <c r="E15" s="475"/>
      <c r="F15" s="476"/>
      <c r="G15" s="482">
        <f>I31</f>
        <v>0.16521077502230952</v>
      </c>
      <c r="H15" s="478"/>
      <c r="I15" s="483">
        <v>0.13350510996615814</v>
      </c>
    </row>
    <row r="16" spans="3:9" ht="18" customHeight="1" thickBot="1" x14ac:dyDescent="0.3">
      <c r="C16" s="484"/>
      <c r="D16" s="485"/>
      <c r="E16" s="485"/>
      <c r="F16" s="486"/>
      <c r="G16" s="487"/>
      <c r="H16" s="488"/>
      <c r="I16" s="489"/>
    </row>
    <row r="17" spans="3:12" ht="15" x14ac:dyDescent="0.25">
      <c r="C17" s="490"/>
      <c r="D17" s="490"/>
      <c r="E17" s="490"/>
      <c r="F17" s="490"/>
      <c r="G17" s="490"/>
      <c r="H17" s="490"/>
      <c r="I17" s="490"/>
    </row>
    <row r="18" spans="3:12" ht="15" x14ac:dyDescent="0.25">
      <c r="C18" s="490"/>
      <c r="D18" s="490"/>
      <c r="E18" s="490"/>
      <c r="F18" s="490"/>
      <c r="G18" s="491"/>
      <c r="H18" s="491"/>
      <c r="I18" s="491"/>
    </row>
    <row r="19" spans="3:12" ht="15" x14ac:dyDescent="0.25">
      <c r="C19" s="490" t="s">
        <v>362</v>
      </c>
      <c r="D19" s="490"/>
      <c r="E19" s="490"/>
      <c r="F19" s="490"/>
      <c r="G19" s="492">
        <v>517836732097</v>
      </c>
      <c r="H19" s="492"/>
      <c r="I19" s="482">
        <f>+G19/G22</f>
        <v>2.4375414874707024</v>
      </c>
      <c r="K19" s="684">
        <f>'Balance  General (5)'!C16</f>
        <v>517836732097</v>
      </c>
      <c r="L19" s="684">
        <f>K19-G19</f>
        <v>0</v>
      </c>
    </row>
    <row r="20" spans="3:12" ht="4.5" customHeight="1" x14ac:dyDescent="0.25">
      <c r="C20" s="490"/>
      <c r="D20" s="493"/>
      <c r="E20" s="490"/>
      <c r="F20" s="490"/>
      <c r="G20" s="494"/>
      <c r="H20" s="495" t="s">
        <v>363</v>
      </c>
      <c r="I20" s="492"/>
      <c r="L20" s="684"/>
    </row>
    <row r="21" spans="3:12" ht="4.5" customHeight="1" x14ac:dyDescent="0.25">
      <c r="C21" s="490"/>
      <c r="D21" s="490"/>
      <c r="E21" s="490"/>
      <c r="F21" s="490"/>
      <c r="G21" s="492"/>
      <c r="H21" s="492" t="s">
        <v>364</v>
      </c>
      <c r="I21" s="492"/>
      <c r="L21" s="684"/>
    </row>
    <row r="22" spans="3:12" ht="15" x14ac:dyDescent="0.25">
      <c r="C22" s="490" t="s">
        <v>365</v>
      </c>
      <c r="D22" s="490"/>
      <c r="E22" s="490"/>
      <c r="F22" s="490"/>
      <c r="G22" s="496">
        <v>212442222936</v>
      </c>
      <c r="H22" s="496"/>
      <c r="I22" s="492"/>
      <c r="K22" s="684">
        <f>'Balance  General (5)'!G16</f>
        <v>212442222936</v>
      </c>
      <c r="L22" s="684">
        <f>K22-G22</f>
        <v>0</v>
      </c>
    </row>
    <row r="23" spans="3:12" ht="15" x14ac:dyDescent="0.25">
      <c r="C23" s="490"/>
      <c r="D23" s="490"/>
      <c r="E23" s="490"/>
      <c r="F23" s="490"/>
      <c r="G23" s="490"/>
      <c r="H23" s="490"/>
      <c r="I23" s="475"/>
    </row>
    <row r="24" spans="3:12" ht="15" x14ac:dyDescent="0.25">
      <c r="C24" s="490"/>
      <c r="D24" s="490"/>
      <c r="E24" s="490"/>
      <c r="F24" s="490"/>
      <c r="G24" s="490"/>
      <c r="H24" s="490"/>
      <c r="I24" s="475"/>
    </row>
    <row r="25" spans="3:12" ht="15" x14ac:dyDescent="0.25">
      <c r="C25" s="490" t="s">
        <v>366</v>
      </c>
      <c r="D25" s="490"/>
      <c r="E25" s="490"/>
      <c r="F25" s="490"/>
      <c r="G25" s="492">
        <v>352661715874</v>
      </c>
      <c r="H25" s="475"/>
      <c r="I25" s="482">
        <f>+G25/G28</f>
        <v>1.0099509692293738</v>
      </c>
      <c r="K25" s="684">
        <f>'Balance  General (5)'!G26</f>
        <v>352661715874</v>
      </c>
      <c r="L25" s="684">
        <f>K25-G25</f>
        <v>0</v>
      </c>
    </row>
    <row r="26" spans="3:12" ht="4.5" customHeight="1" x14ac:dyDescent="0.25">
      <c r="C26" s="490"/>
      <c r="D26" s="493"/>
      <c r="E26" s="490"/>
      <c r="F26" s="490"/>
      <c r="G26" s="494"/>
      <c r="H26" s="495" t="s">
        <v>363</v>
      </c>
      <c r="I26" s="492"/>
    </row>
    <row r="27" spans="3:12" ht="4.5" customHeight="1" x14ac:dyDescent="0.25">
      <c r="C27" s="490"/>
      <c r="D27" s="490"/>
      <c r="E27" s="490"/>
      <c r="F27" s="490"/>
      <c r="G27" s="492"/>
      <c r="H27" s="492"/>
      <c r="I27" s="492"/>
    </row>
    <row r="28" spans="3:12" ht="15" x14ac:dyDescent="0.25">
      <c r="C28" s="490" t="s">
        <v>367</v>
      </c>
      <c r="D28" s="490"/>
      <c r="E28" s="490"/>
      <c r="F28" s="490"/>
      <c r="G28" s="496">
        <v>349186967109</v>
      </c>
      <c r="H28" s="496"/>
      <c r="I28" s="496"/>
      <c r="K28" s="684">
        <f>'Balance  General (5)'!G33</f>
        <v>349186967109</v>
      </c>
      <c r="L28" s="684">
        <f>K28-G28</f>
        <v>0</v>
      </c>
    </row>
    <row r="29" spans="3:12" ht="15" x14ac:dyDescent="0.25">
      <c r="C29" s="490"/>
      <c r="D29" s="490"/>
      <c r="E29" s="490"/>
      <c r="F29" s="490"/>
      <c r="G29" s="490"/>
      <c r="H29" s="490"/>
      <c r="I29" s="490"/>
    </row>
    <row r="30" spans="3:12" ht="15" x14ac:dyDescent="0.25">
      <c r="C30" s="490"/>
      <c r="D30" s="490"/>
      <c r="E30" s="490"/>
      <c r="F30" s="490"/>
      <c r="G30" s="475"/>
      <c r="H30" s="475"/>
      <c r="I30" s="475"/>
    </row>
    <row r="31" spans="3:12" ht="15" x14ac:dyDescent="0.25">
      <c r="C31" s="490" t="s">
        <v>368</v>
      </c>
      <c r="D31" s="105"/>
      <c r="E31" s="490"/>
      <c r="F31" s="490"/>
      <c r="G31" s="492">
        <v>50570023075</v>
      </c>
      <c r="H31" s="497"/>
      <c r="I31" s="482">
        <f>+G31/G34</f>
        <v>0.16521077502230952</v>
      </c>
      <c r="K31" s="684">
        <f>'Estados de Resultados (6)'!C24</f>
        <v>50570023075</v>
      </c>
      <c r="L31" s="684">
        <f>K31-G31</f>
        <v>0</v>
      </c>
    </row>
    <row r="32" spans="3:12" ht="4.5" customHeight="1" x14ac:dyDescent="0.25">
      <c r="C32" s="490"/>
      <c r="D32" s="498"/>
      <c r="E32" s="493"/>
      <c r="F32" s="475"/>
      <c r="G32" s="494"/>
      <c r="H32" s="495" t="s">
        <v>363</v>
      </c>
      <c r="I32" s="492"/>
    </row>
    <row r="33" spans="3:13" ht="4.5" customHeight="1" x14ac:dyDescent="0.25">
      <c r="C33" s="490"/>
      <c r="D33" s="105"/>
      <c r="E33" s="490"/>
      <c r="F33" s="490"/>
      <c r="G33" s="492"/>
      <c r="H33" s="492"/>
      <c r="I33" s="492"/>
    </row>
    <row r="34" spans="3:13" ht="15" x14ac:dyDescent="0.25">
      <c r="C34" s="490" t="s">
        <v>369</v>
      </c>
      <c r="D34" s="105"/>
      <c r="E34" s="490"/>
      <c r="F34" s="490"/>
      <c r="G34" s="492">
        <v>306093976426</v>
      </c>
      <c r="H34" s="492"/>
      <c r="I34" s="492"/>
      <c r="K34" s="684">
        <f>SUM('Balance  General (5)'!G29:G31)</f>
        <v>306093976426</v>
      </c>
      <c r="L34" s="684">
        <f>K34-K28</f>
        <v>-43092990683</v>
      </c>
      <c r="M34" s="684">
        <f>L34+'Estados de Resultados (6)'!C30</f>
        <v>0</v>
      </c>
    </row>
    <row r="35" spans="3:13" ht="15" x14ac:dyDescent="0.25">
      <c r="C35" s="490" t="s">
        <v>370</v>
      </c>
      <c r="D35" s="490"/>
      <c r="E35" s="490"/>
      <c r="F35" s="490"/>
      <c r="G35" s="490"/>
      <c r="H35" s="490"/>
      <c r="I35" s="490"/>
    </row>
    <row r="36" spans="3:13" x14ac:dyDescent="0.2"/>
    <row r="37" spans="3:13" x14ac:dyDescent="0.2"/>
    <row r="38" spans="3:13" x14ac:dyDescent="0.2"/>
    <row r="39" spans="3:13" x14ac:dyDescent="0.2"/>
    <row r="40" spans="3:13" x14ac:dyDescent="0.2"/>
    <row r="41" spans="3:13" x14ac:dyDescent="0.2"/>
    <row r="42" spans="3:13" x14ac:dyDescent="0.2"/>
  </sheetData>
  <mergeCells count="6">
    <mergeCell ref="C9:F9"/>
    <mergeCell ref="C4:I4"/>
    <mergeCell ref="C5:I5"/>
    <mergeCell ref="C6:I6"/>
    <mergeCell ref="C7:I7"/>
    <mergeCell ref="G8:I8"/>
  </mergeCells>
  <pageMargins left="1.299212598425197" right="0.70866141732283472" top="1.5354330708661419" bottom="0.74803149606299213" header="0.31496062992125984" footer="0.9055118110236221"/>
  <pageSetup paperSize="9" scale="70" orientation="portrait" r:id="rId1"/>
  <headerFooter>
    <oddHeader>&amp;C&amp;G</oddHeader>
    <oddFooter>&amp;C&amp;12 25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3.xml"/><Relationship Id="rId1" Type="http://schemas.openxmlformats.org/package/2006/relationships/digital-signature/signature" Target="sig4.xml"/><Relationship Id="rId4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EGmUefGxVjhfRcU+s5FOPLAEM477tnZctr+VPhCptsw=</DigestValue>
    </Reference>
    <Reference Type="http://www.w3.org/2000/09/xmldsig#Object" URI="#idOfficeObject">
      <DigestMethod Algorithm="http://www.w3.org/2001/04/xmlenc#sha256"/>
      <DigestValue>ks2NM5100r2XDIdJ/OdWaEe0/5uhAaWFbTgIHajSI24=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+NIvRseu+/wNBHm1F0XQgXkILFQL4donUNB1XATxBxQ=</DigestValue>
    </Reference>
  </SignedInfo>
  <SignatureValue>WX1qP/fT1EZRxJXDejLxbHKyeLwXUdHVfgMT1+sLI3PVuY4u1GVcGaWac+uYlcrjdfVJMTYW+H35
U6jNprcQVgRM5zNR9M0+pEjmwPdagMLM5xCFb3nqa94Y9ej0OQv6BEZQPTMtHzSxGiRlM6OzD0+I
h0iOOFcjv0Hb+V0HhHc7slXfHwEcYEMl7KNmysjzSQHpCc1Y7K0t/naSrkzNCMugIJepSPMoJs9d
RJlPXERyK+47hQrbrnCfcDoXWrqVskLX8pLRNEeCDFcKOU+DeTtE82UcjTZjfoSJr4Hy9sdOwiNV
xkTrXyOqJDFrVa6J0yFgfQh9h6A606tmsrhFtg==</SignatureValue>
  <KeyInfo>
    <X509Data>
      <X509Certificate>MIIIBjCCBe6gAwIBAgIIfIV22S6n9aEwDQYJKoZIhvcNAQELBQAwWzEXMBUGA1UEBRMOUlVDIDgwMDUwMTcyLTExGjAYBgNVBAMTEUNBLURPQ1VNRU5UQSBTLkEuMRcwFQYDVQQKEw5ET0NVTUVOVEEgUy5BLjELMAkGA1UEBhMCUFkwHhcNMjEwMzAyMTE0NDE2WhcNMjMwMzAyMTE1NDE2WjCBpzELMAkGA1UEBhMCUFkxGDAWBgNVBAQMD09OSVNISSBGVVJVSEFUQTESMBAGA1UEBRMJQ0kzMjExNDk2MRYwFAYDVQQqDA1BTENJUkEgS0FaVUtPMRcwFQYDVQQKDA5QRVJTT05BIEZJU0lDQTERMA8GA1UECwwIRklSTUEgRjIxJjAkBgNVBAMMHUFMQ0lSQSBLQVpVS08gT05JU0hJIEZVUlVIQVRBMIIBIjANBgkqhkiG9w0BAQEFAAOCAQ8AMIIBCgKCAQEAv1+S+28gTOttFx9p38e4z893KSEKcSzqeD+YfugV++I87RPSD3KC0WTRfUYbeaF0JNtKrumTFTFOzM7XyzLgv6zhHDr7aT2TtJVLVwN+g1+fcn/elC5bVDIc8L2XDHEEpKTQJ4Ow4SHxedYF0ZefHzAp4kOqBcjdp6gufs1c8qt+GDXlCB0Me8mDpBDaW0F3kTJYv9TYTKpxL4Wd8qem3zuhdf0WJkCNrK0etRtnN8lk14/Gk4KoGxLax54ALy5YybfMtW7fP91NprBnOn3ZoZG2sG0gfDFwsxdIOWRE8/CvCEwLUh71ynC2CwaavSI6l8F9fUWk/Rbi1lKn4+lBfwIDAQABo4IDfzCCA3swDAYDVR0TAQH/BAIwADAOBgNVHQ8BAf8EBAMCBeAwKgYDVR0lAQH/BCAwHgYIKwYBBQUHAwEGCCsGAQUFBwMCBggrBgEFBQcDBDAdBgNVHQ4EFgQUw4m70gp5kEG678OpoqvE8I4TqJ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pvbXNhLmFsY2lyYUB0aWdv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yh7i3HXCOIr+CH5St+h9IGRNSn9X0TYeFURHGimmbCJ+TpTIi6pHBJtr0q6SFtpQI2ztAEYEq8VO9Z2cuD7LOApgcokCPaZ4jOMX+KAbdIGlsYgMb+Kw9Qg0dsPwQEbZ8+Qc3BusfI1q02wEVCbXmg+R8LUQ25GfW+XOkwYiU6LHrZeIgh7TOwqgX9YPuJ0VfLtylspin33vhJj4zlH1nfC+06LGj26qD1abKcHGhJz1gJcaKQ0TN1a/dUmop2o0T8/HRGZtcDux/FVvitsJtvAi8yTzztfzGcYkHoPYaRErvg87P5A7qoJqbECjWHSbF0IzEJdI4DPH6tjKku59INBUuuZLGcfACwO0mGdMWRmgltUkVuuTSj1F0MED80GK6NidgScbbDIr8Z/2KgWc/iizYfH97Rw6ClH/o/YcMypP2L1zSpIjdZ4A6Ppbq6GSEJ7inRwVeZ0BZG/eCfe2zbSsvUIARMsJDbKTTQWwSLcg4KzYIaTdw1roIBmFljcprxhOf0/Nx4y/1dLU1Sp2rfhzUh5L9UtaBTORBxPMMJZXdtzYOEixAGD2vQPVrz4ECQOZnW4SQNJl06nhmMnxDx2XOWZr9lX578T4heWJ110j2U89h/HjiJ8tY0jADJW027ajEIUZB4JMGX+32pixwd1hMuIMwgChblLYszlbx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5o3w8iMC76q/eqXlnwRDaS8g1vaUH2G/QVxYpz2llhM=</DigestValue>
      </Reference>
      <Reference URI="/xl/calcChain.xml?ContentType=application/vnd.openxmlformats-officedocument.spreadsheetml.calcChain+xml">
        <DigestMethod Algorithm="http://www.w3.org/2001/04/xmlenc#sha256"/>
        <DigestValue>WzK2kY6zriSVoPUovtebGkIBlhpP+n3796ZH1u2h16U=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7dWnZILA82Rf0y0X4RFOOpZoeyQS+6Vo4tfoKh/SljM=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XmElmL4YIZYcvxThBIDnxQRf+pvAAEgq37pH4Mrhof4=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sharedStrings.xml?ContentType=application/vnd.openxmlformats-officedocument.spreadsheetml.sharedStrings+xml">
        <DigestMethod Algorithm="http://www.w3.org/2001/04/xmlenc#sha256"/>
        <DigestValue>DrgehT5YPecZJmwX7U40sNJ3Y0qy8WqcG8OYR0PZBWI=</DigestValue>
      </Reference>
      <Reference URI="/xl/styles.xml?ContentType=application/vnd.openxmlformats-officedocument.spreadsheetml.styles+xml">
        <DigestMethod Algorithm="http://www.w3.org/2001/04/xmlenc#sha256"/>
        <DigestValue>TaJll54K7G9ulm9LcTL794IDOIAnuvCJA6J8TLsCxqI=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akjMdbFeU5H/5Y4fCmNe3a92FIVLW0mOwQZukgZfwqo=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h9tr3Z3X7Wm0lJ3GvsadK83w0wdAMloxnWf8zrrSYpU=</DigestValue>
      </Reference>
      <Reference URI="/xl/worksheets/sheet10.xml?ContentType=application/vnd.openxmlformats-officedocument.spreadsheetml.worksheet+xml">
        <DigestMethod Algorithm="http://www.w3.org/2001/04/xmlenc#sha256"/>
        <DigestValue>QEWsxBRrTz7vO+sEqKBu4oMShXl9hyExQEqrQbeH5t0=</DigestValue>
      </Reference>
      <Reference URI="/xl/worksheets/sheet11.xml?ContentType=application/vnd.openxmlformats-officedocument.spreadsheetml.worksheet+xml">
        <DigestMethod Algorithm="http://www.w3.org/2001/04/xmlenc#sha256"/>
        <DigestValue>tRVBL1epBbAdFCquIcKeBpJFZwanf62IRrfwhRmQOAM=</DigestValue>
      </Reference>
      <Reference URI="/xl/worksheets/sheet12.xml?ContentType=application/vnd.openxmlformats-officedocument.spreadsheetml.worksheet+xml">
        <DigestMethod Algorithm="http://www.w3.org/2001/04/xmlenc#sha256"/>
        <DigestValue>4kUtolStkSZBRcc09rDyKCaFmsElCMUm7wgCMSkkl2o=</DigestValue>
      </Reference>
      <Reference URI="/xl/worksheets/sheet13.xml?ContentType=application/vnd.openxmlformats-officedocument.spreadsheetml.worksheet+xml">
        <DigestMethod Algorithm="http://www.w3.org/2001/04/xmlenc#sha256"/>
        <DigestValue>Nz5aeYLX6DfkPmLIyzLWJJOizkC125anTXbv9gNG4qo=</DigestValue>
      </Reference>
      <Reference URI="/xl/worksheets/sheet14.xml?ContentType=application/vnd.openxmlformats-officedocument.spreadsheetml.worksheet+xml">
        <DigestMethod Algorithm="http://www.w3.org/2001/04/xmlenc#sha256"/>
        <DigestValue>DRckvSYCZI7B4hJUPziMAjaGQRg4EipmM4WzxRZc7jA=</DigestValue>
      </Reference>
      <Reference URI="/xl/worksheets/sheet15.xml?ContentType=application/vnd.openxmlformats-officedocument.spreadsheetml.worksheet+xml">
        <DigestMethod Algorithm="http://www.w3.org/2001/04/xmlenc#sha256"/>
        <DigestValue>IZyw2w9tKA/Sn8Oz3XqPoeuLOR+G1zx/kQC//PxSLRI=</DigestValue>
      </Reference>
      <Reference URI="/xl/worksheets/sheet16.xml?ContentType=application/vnd.openxmlformats-officedocument.spreadsheetml.worksheet+xml">
        <DigestMethod Algorithm="http://www.w3.org/2001/04/xmlenc#sha256"/>
        <DigestValue>HnKH3BY9DD6A5X0rwybAHhs5Vw7oS27ZJbOMm1iIeng=</DigestValue>
      </Reference>
      <Reference URI="/xl/worksheets/sheet17.xml?ContentType=application/vnd.openxmlformats-officedocument.spreadsheetml.worksheet+xml">
        <DigestMethod Algorithm="http://www.w3.org/2001/04/xmlenc#sha256"/>
        <DigestValue>KkJklNFjtKfpjGSOZiE4czh5473GxbK9JKvGhx4rKGI=</DigestValue>
      </Reference>
      <Reference URI="/xl/worksheets/sheet18.xml?ContentType=application/vnd.openxmlformats-officedocument.spreadsheetml.worksheet+xml">
        <DigestMethod Algorithm="http://www.w3.org/2001/04/xmlenc#sha256"/>
        <DigestValue>MFtIVG8utRwxLvX8ITTmjL2oOWfT0nXb9iYjBNJoWEA=</DigestValue>
      </Reference>
      <Reference URI="/xl/worksheets/sheet19.xml?ContentType=application/vnd.openxmlformats-officedocument.spreadsheetml.worksheet+xml">
        <DigestMethod Algorithm="http://www.w3.org/2001/04/xmlenc#sha256"/>
        <DigestValue>EUlRn4d9jAKLjkF38WNj5BHMCJAKIwVwVO5XAlYESLg=</DigestValue>
      </Reference>
      <Reference URI="/xl/worksheets/sheet2.xml?ContentType=application/vnd.openxmlformats-officedocument.spreadsheetml.worksheet+xml">
        <DigestMethod Algorithm="http://www.w3.org/2001/04/xmlenc#sha256"/>
        <DigestValue>1lgH8qr8GdAz2Z3TEQ5SvlGXbaWE3pCVVSxF7eaUR28=</DigestValue>
      </Reference>
      <Reference URI="/xl/worksheets/sheet20.xml?ContentType=application/vnd.openxmlformats-officedocument.spreadsheetml.worksheet+xml">
        <DigestMethod Algorithm="http://www.w3.org/2001/04/xmlenc#sha256"/>
        <DigestValue>Zm9nGF2k7wLze0yfK3zIkBHsrNc2B9cyo4s/P10kyaY=</DigestValue>
      </Reference>
      <Reference URI="/xl/worksheets/sheet21.xml?ContentType=application/vnd.openxmlformats-officedocument.spreadsheetml.worksheet+xml">
        <DigestMethod Algorithm="http://www.w3.org/2001/04/xmlenc#sha256"/>
        <DigestValue>OWlXi5JuLPulq0kQnh8P2Z1ZlHaDEqSaY3MrB1PCcgM=</DigestValue>
      </Reference>
      <Reference URI="/xl/worksheets/sheet22.xml?ContentType=application/vnd.openxmlformats-officedocument.spreadsheetml.worksheet+xml">
        <DigestMethod Algorithm="http://www.w3.org/2001/04/xmlenc#sha256"/>
        <DigestValue>MTVHcxZnDe17ebBN9/+pjH73cT+AzRXsLKSDcyYU/7c=</DigestValue>
      </Reference>
      <Reference URI="/xl/worksheets/sheet23.xml?ContentType=application/vnd.openxmlformats-officedocument.spreadsheetml.worksheet+xml">
        <DigestMethod Algorithm="http://www.w3.org/2001/04/xmlenc#sha256"/>
        <DigestValue>RtwY4FJSCzc0uooRFWftbcMDj0CEGunstkvzrVyTvE4=</DigestValue>
      </Reference>
      <Reference URI="/xl/worksheets/sheet3.xml?ContentType=application/vnd.openxmlformats-officedocument.spreadsheetml.worksheet+xml">
        <DigestMethod Algorithm="http://www.w3.org/2001/04/xmlenc#sha256"/>
        <DigestValue>86yNJKE4EOwjCCRwzs/rr5BpmhvdhQkkodOthuUZNww=</DigestValue>
      </Reference>
      <Reference URI="/xl/worksheets/sheet4.xml?ContentType=application/vnd.openxmlformats-officedocument.spreadsheetml.worksheet+xml">
        <DigestMethod Algorithm="http://www.w3.org/2001/04/xmlenc#sha256"/>
        <DigestValue>F3l/Yx8RpZaCuKaa78CeOnziaETqoVT0vZak8NQOKEg=</DigestValue>
      </Reference>
      <Reference URI="/xl/worksheets/sheet5.xml?ContentType=application/vnd.openxmlformats-officedocument.spreadsheetml.worksheet+xml">
        <DigestMethod Algorithm="http://www.w3.org/2001/04/xmlenc#sha256"/>
        <DigestValue>h5pv4Vl881Jt6XjIv1NWLR8+mT4whS31FtPBjzChy6k=</DigestValue>
      </Reference>
      <Reference URI="/xl/worksheets/sheet6.xml?ContentType=application/vnd.openxmlformats-officedocument.spreadsheetml.worksheet+xml">
        <DigestMethod Algorithm="http://www.w3.org/2001/04/xmlenc#sha256"/>
        <DigestValue>qr4flmjGWHBCcaKB5x8Q8kUPWbntQdHg7UfOW/d4XLk=</DigestValue>
      </Reference>
      <Reference URI="/xl/worksheets/sheet7.xml?ContentType=application/vnd.openxmlformats-officedocument.spreadsheetml.worksheet+xml">
        <DigestMethod Algorithm="http://www.w3.org/2001/04/xmlenc#sha256"/>
        <DigestValue>Y/KDRz5U1YsPQjra5gBV/dmROebIbrqMNwVrgGXj6Uc=</DigestValue>
      </Reference>
      <Reference URI="/xl/worksheets/sheet8.xml?ContentType=application/vnd.openxmlformats-officedocument.spreadsheetml.worksheet+xml">
        <DigestMethod Algorithm="http://www.w3.org/2001/04/xmlenc#sha256"/>
        <DigestValue>nB9XA65yCWIgn5Xg7asjsSz7IJO5wlpvWCoK/xCgs6k=</DigestValue>
      </Reference>
      <Reference URI="/xl/worksheets/sheet9.xml?ContentType=application/vnd.openxmlformats-officedocument.spreadsheetml.worksheet+xml">
        <DigestMethod Algorithm="http://www.w3.org/2001/04/xmlenc#sha256"/>
        <DigestValue>OHmauC8UHoFn347zEy6UXwNs5k67N6LDakrhvfLhMM8=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2021-03-29T14:54:55Z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 Titular</SignatureComments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2021-03-29T14:54:55Z</xd:SigningTime>
          <xd:SigningCertificate>
            <xd:Cert>
              <xd:CertDigest>
                <DigestMethod Algorithm="http://www.w3.org/2001/04/xmlenc#sha256"/>
                <DigestValue>pb0mVWMmtnjJ85FwaQZuQkfgZNQVGb0vm+2sZRHwsgc=</DigestValue>
              </xd:CertDigest>
              <xd:IssuerSerial>
                <X509IssuerName>C=PY, O=DOCUMENTA S.A., CN=CA-DOCUMENTA S.A., SERIALNUMBER=RUC 80050172-1</X509IssuerName>
                <X509SerialNumber>8972708507768321441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FMsf4tUCnsELpq2e2CaKOQU5O9dQV5knABQrQr9ClnQ=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m3TV7ayWL1RqL/AHwFEoolPMvrTVNlSwrg6M4LGhaGM=</DigestValue>
    </Reference>
  </SignedInfo>
  <SignatureValue>VfTWMKms6TKeq86DU2AyM0ccKzQZxcRP6DidO0wGyWCg74n2EyGQxLVvnGdsT8FSJHTi837E2r7W
5QaKv0gHWHPdi7VMZXN4TeKlEuWL6DXudjIGF3FH4Ypa71hvSzIA4EwjT5eNs8l6VcvVBpvDWegD
Z06SZtrlUZ3iSg8dmN+howzpqV1kM6xHf/BznJRqcPOeHOc7E3OsVZbWA6o7vBYU2mOE4NntmAjj
nS5oiRLqBkKFt3x4TOGqbNB9zbh5XYhlzJTpWPFCiTR1Vdv4Z9G1xtGZZl2FGLNfNu9x2xL+0E+3
r+dbthHVjCRZ2WmX3puoloIF/q/mHdG1Yysgmg==</SignatureValue>
  <KeyInfo>
    <X509Data>
      <X509Certificate>MIIIAjCCBeqgAwIBAgIITEUQn2WzxTIwDQYJKoZIhvcNAQELBQAwWzEXMBUGA1UEBRMOUlVDIDgwMDUwMTcyLTExGjAYBgNVBAMTEUNBLURPQ1VNRU5UQSBTLkEuMRcwFQYDVQQKEw5ET0NVTUVOVEEgUy5BLjELMAkGA1UEBhMCUFkwHhcNMTkxMjMwMTM1ODQ3WhcNMjExMjI5MTQwODQ3WjCBnzELMAkGA1UEBhMCUFkxFTATBgNVBAQMDERJQVogQkVOSVRFWjESMBAGA1UEBRMJQ0kyMzg3NDI4MRUwEwYDVQQqDAxET0xMWSBFTUlMSUExFzAVBgNVBAoMDlBFUlNPTkEgRklTSUNBMREwDwYDVQQLDAhGSVJNQSBGMjEiMCAGA1UEAwwZRE9MTFkgRU1JTElBIERJQVogQkVOSVRFWjCCASIwDQYJKoZIhvcNAQEBBQADggEPADCCAQoCggEBANljXUCxpPxgIH+KHlphxVoTfblK7l7+iXzg+r6JogTlN7obVRcVhy0Me/c+dxj7D1zLKa25ilERtPUryY+291PIwaGuzhYTCPeMybTzq65LaHIkvepilqBuH1zNOJMt2yyOh5Y2osART7yLLpYUtZVykwuNyJ7msHM31deATujKubRkmsd91PGpWyaNEmSHe4RJKFY3MxSo5H42pz8sw8Jee/eOeItRSIdd3hF0CwnFnHU6FxrNJLsE9sbdyTDRUmbhPqnMiyxL6WdiuOpKgMnrkFT4OHvygjEtPrYyCAB32r38yL90YJUkFkBzPW8eo91AlhnWrpZxsSHClK2n+N8CAwEAAaOCA4MwggN/MAwGA1UdEwEB/wQCMAAwDgYDVR0PAQH/BAQDAgXgMCoGA1UdJQEB/wQgMB4GCCsGAQUFBwMBBggrBgEFBQcDAgYIKwYBBQUHAwQwHQYDVR0OBBYEFHS43mX92QXAc6fm96nAx0c6PVt5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5Z2C2TGwBK9IjIoVug6M+ngG+23lOijovFzWWJ3Vr3IMVmLeD2v/GCE1jz41c/VrnxuLEUsc5ALEfFwppCY153DXIb0FrzfkNfknkg944l6ZjEsRGPwNqtO+nLp6QAWgg7gQjv+2UQvruFQu31hsc5jkKNj+B6mEZUxxw4zVgrikKkAsJBrkKGXSGdSurgx2O8VrfREQFiaf3uHcO2+Tam5KLGToctZM24z6iniBX6hs0Wu54ld5CC3e2jZC3GPNlPjSbTWB7YQmOzOnOdlTWZU9sbpuBQASKo5aSijB2lB/qxkGMGD2au+WPta7cAfu8/o6jfT6eBj1suq78sDjbXXni+Vh3RLzLXMa0UPLAhCQdaJx/dBnLNnJaFNiy4Nja1EjFtoGflXqaVJiP5UxHuyXBUI6jkDB03qhMejesZnFuXhyyG4c+JT21PlzJZp0RnU3ciGOd1Wi9BEV+fx1IhRGqL+oWcPPMAh1Hdak7L5fPiZe79HYRFL1hxzNaakefcvyt4KrlluXDtMYaOne3RyNfVB9aR5AFlySGeTHfQZBuVeaj6VwLqn8NaMFh80oYcme/p6uNGALroLSm/gAxFQax8jioRsCbrf2sKQxubJXIghem4L+XfbX0CNPRjT72LnsYdWwnx0V0aGv5aRMQERnrack5J+cNdoG3kEi38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5o3w8iMC76q/eqXlnwRDaS8g1vaUH2G/QVxYpz2llhM=</DigestValue>
      </Reference>
      <Reference URI="/xl/calcChain.xml?ContentType=application/vnd.openxmlformats-officedocument.spreadsheetml.calcChain+xml">
        <DigestMethod Algorithm="http://www.w3.org/2001/04/xmlenc#sha256"/>
        <DigestValue>EYfFXn+rqSSvjPUo4808j8MOj1qtaOO+AyT5WPJQb6M=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7dWnZILA82Rf0y0X4RFOOpZoeyQS+6Vo4tfoKh/SljM=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XmElmL4YIZYcvxThBIDnxQRf+pvAAEgq37pH4Mrhof4=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sharedStrings.xml?ContentType=application/vnd.openxmlformats-officedocument.spreadsheetml.sharedStrings+xml">
        <DigestMethod Algorithm="http://www.w3.org/2001/04/xmlenc#sha256"/>
        <DigestValue>DrgehT5YPecZJmwX7U40sNJ3Y0qy8WqcG8OYR0PZBWI=</DigestValue>
      </Reference>
      <Reference URI="/xl/styles.xml?ContentType=application/vnd.openxmlformats-officedocument.spreadsheetml.styles+xml">
        <DigestMethod Algorithm="http://www.w3.org/2001/04/xmlenc#sha256"/>
        <DigestValue>GTy+2hxZgfU7ZwsK9yJW3fsyXsmOqnsoRfo387EeSrE=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PBpJJVbWSr6OWU8OWWsB6FvzPYWkw93I2UW764KBUE4=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vBZO33Rz2+j0L2pgbK9tRymp82R415aXoRXbxdhftJI=</DigestValue>
      </Reference>
      <Reference URI="/xl/worksheets/sheet10.xml?ContentType=application/vnd.openxmlformats-officedocument.spreadsheetml.worksheet+xml">
        <DigestMethod Algorithm="http://www.w3.org/2001/04/xmlenc#sha256"/>
        <DigestValue>k6PTJIfTg9cAKjW1m3vEWBnTSZ4qP9sVc8ciiL6aRQY=</DigestValue>
      </Reference>
      <Reference URI="/xl/worksheets/sheet11.xml?ContentType=application/vnd.openxmlformats-officedocument.spreadsheetml.worksheet+xml">
        <DigestMethod Algorithm="http://www.w3.org/2001/04/xmlenc#sha256"/>
        <DigestValue>8iRxkD/XVGa9kUDBBZczfla0OH2KLCYVdshcmKsS4p4=</DigestValue>
      </Reference>
      <Reference URI="/xl/worksheets/sheet12.xml?ContentType=application/vnd.openxmlformats-officedocument.spreadsheetml.worksheet+xml">
        <DigestMethod Algorithm="http://www.w3.org/2001/04/xmlenc#sha256"/>
        <DigestValue>kANVexPYaKM0AY00ZQHBSMWUSlAmmDXW7X/D8kO49/s=</DigestValue>
      </Reference>
      <Reference URI="/xl/worksheets/sheet13.xml?ContentType=application/vnd.openxmlformats-officedocument.spreadsheetml.worksheet+xml">
        <DigestMethod Algorithm="http://www.w3.org/2001/04/xmlenc#sha256"/>
        <DigestValue>bZRo1nu7CiGFvJhNU0+Qidk4D8uDbzYQZTcRh5/Q/PE=</DigestValue>
      </Reference>
      <Reference URI="/xl/worksheets/sheet14.xml?ContentType=application/vnd.openxmlformats-officedocument.spreadsheetml.worksheet+xml">
        <DigestMethod Algorithm="http://www.w3.org/2001/04/xmlenc#sha256"/>
        <DigestValue>ephZcGHkZ7bm7ps6SvGdb1+lD+nGX5ARYE+2dAJk8d4=</DigestValue>
      </Reference>
      <Reference URI="/xl/worksheets/sheet15.xml?ContentType=application/vnd.openxmlformats-officedocument.spreadsheetml.worksheet+xml">
        <DigestMethod Algorithm="http://www.w3.org/2001/04/xmlenc#sha256"/>
        <DigestValue>o/0weobx2Lm448aYvBKBLyGINV7c0nNdnsenNqE6C0Q=</DigestValue>
      </Reference>
      <Reference URI="/xl/worksheets/sheet16.xml?ContentType=application/vnd.openxmlformats-officedocument.spreadsheetml.worksheet+xml">
        <DigestMethod Algorithm="http://www.w3.org/2001/04/xmlenc#sha256"/>
        <DigestValue>HnKH3BY9DD6A5X0rwybAHhs5Vw7oS27ZJbOMm1iIeng=</DigestValue>
      </Reference>
      <Reference URI="/xl/worksheets/sheet17.xml?ContentType=application/vnd.openxmlformats-officedocument.spreadsheetml.worksheet+xml">
        <DigestMethod Algorithm="http://www.w3.org/2001/04/xmlenc#sha256"/>
        <DigestValue>KkJklNFjtKfpjGSOZiE4czh5473GxbK9JKvGhx4rKGI=</DigestValue>
      </Reference>
      <Reference URI="/xl/worksheets/sheet18.xml?ContentType=application/vnd.openxmlformats-officedocument.spreadsheetml.worksheet+xml">
        <DigestMethod Algorithm="http://www.w3.org/2001/04/xmlenc#sha256"/>
        <DigestValue>EUYlGB3Esrhqnb18KY++qWAnDsfGomQc9gibGPJYZmc=</DigestValue>
      </Reference>
      <Reference URI="/xl/worksheets/sheet19.xml?ContentType=application/vnd.openxmlformats-officedocument.spreadsheetml.worksheet+xml">
        <DigestMethod Algorithm="http://www.w3.org/2001/04/xmlenc#sha256"/>
        <DigestValue>EDyrAUhNaNIYDYP/q+8XANwy+2q2/+ndTcsgf4TLWTw=</DigestValue>
      </Reference>
      <Reference URI="/xl/worksheets/sheet2.xml?ContentType=application/vnd.openxmlformats-officedocument.spreadsheetml.worksheet+xml">
        <DigestMethod Algorithm="http://www.w3.org/2001/04/xmlenc#sha256"/>
        <DigestValue>8T05t/4Z1PUzIMVcP1xdquV5NtnWCm4YVSE+i55yc00=</DigestValue>
      </Reference>
      <Reference URI="/xl/worksheets/sheet20.xml?ContentType=application/vnd.openxmlformats-officedocument.spreadsheetml.worksheet+xml">
        <DigestMethod Algorithm="http://www.w3.org/2001/04/xmlenc#sha256"/>
        <DigestValue>dhu5F1OGmTudw/uPS/+1mMJbDhJEtI3FiW/uxOl+0+E=</DigestValue>
      </Reference>
      <Reference URI="/xl/worksheets/sheet21.xml?ContentType=application/vnd.openxmlformats-officedocument.spreadsheetml.worksheet+xml">
        <DigestMethod Algorithm="http://www.w3.org/2001/04/xmlenc#sha256"/>
        <DigestValue>6KBTLemmtaq2beqwnb9Gth2+mkvGwTuNfNKxXauRr5A=</DigestValue>
      </Reference>
      <Reference URI="/xl/worksheets/sheet22.xml?ContentType=application/vnd.openxmlformats-officedocument.spreadsheetml.worksheet+xml">
        <DigestMethod Algorithm="http://www.w3.org/2001/04/xmlenc#sha256"/>
        <DigestValue>wh7vuw+Pr222dUpIJS5NxV/z6FPPCHupbCtfuEfhaPQ=</DigestValue>
      </Reference>
      <Reference URI="/xl/worksheets/sheet23.xml?ContentType=application/vnd.openxmlformats-officedocument.spreadsheetml.worksheet+xml">
        <DigestMethod Algorithm="http://www.w3.org/2001/04/xmlenc#sha256"/>
        <DigestValue>Wx7h3EGSXOJPfjLjJiCEhqOAtVWzYwCQSPMrEQVjakw=</DigestValue>
      </Reference>
      <Reference URI="/xl/worksheets/sheet3.xml?ContentType=application/vnd.openxmlformats-officedocument.spreadsheetml.worksheet+xml">
        <DigestMethod Algorithm="http://www.w3.org/2001/04/xmlenc#sha256"/>
        <DigestValue>8z6T5QpYsbuNoBeMbwA/JmC3b+1bEFx2bXyMyW8nnbI=</DigestValue>
      </Reference>
      <Reference URI="/xl/worksheets/sheet4.xml?ContentType=application/vnd.openxmlformats-officedocument.spreadsheetml.worksheet+xml">
        <DigestMethod Algorithm="http://www.w3.org/2001/04/xmlenc#sha256"/>
        <DigestValue>9xPGCNZFrj1u6I9f7W9XMfgAjGatMNzRYP51kzPqTng=</DigestValue>
      </Reference>
      <Reference URI="/xl/worksheets/sheet5.xml?ContentType=application/vnd.openxmlformats-officedocument.spreadsheetml.worksheet+xml">
        <DigestMethod Algorithm="http://www.w3.org/2001/04/xmlenc#sha256"/>
        <DigestValue>nddIT4cPKTVVhUI53b/PWSPmsz8IGS76JtwWnoLcMVM=</DigestValue>
      </Reference>
      <Reference URI="/xl/worksheets/sheet6.xml?ContentType=application/vnd.openxmlformats-officedocument.spreadsheetml.worksheet+xml">
        <DigestMethod Algorithm="http://www.w3.org/2001/04/xmlenc#sha256"/>
        <DigestValue>cv/ekURun1dl4gdaRkgzudEFkDN2xlzj89/PiK1IHH8=</DigestValue>
      </Reference>
      <Reference URI="/xl/worksheets/sheet7.xml?ContentType=application/vnd.openxmlformats-officedocument.spreadsheetml.worksheet+xml">
        <DigestMethod Algorithm="http://www.w3.org/2001/04/xmlenc#sha256"/>
        <DigestValue>udjoyTFnexuRApRPbVJhmFIv3eSfXN0UDKDEh5qwjpg=</DigestValue>
      </Reference>
      <Reference URI="/xl/worksheets/sheet8.xml?ContentType=application/vnd.openxmlformats-officedocument.spreadsheetml.worksheet+xml">
        <DigestMethod Algorithm="http://www.w3.org/2001/04/xmlenc#sha256"/>
        <DigestValue>E/oVk4Llol2E6dFmwvEgrNKhRlXcDyzlsTS5/Qlp0RE=</DigestValue>
      </Reference>
      <Reference URI="/xl/worksheets/sheet9.xml?ContentType=application/vnd.openxmlformats-officedocument.spreadsheetml.worksheet+xml">
        <DigestMethod Algorithm="http://www.w3.org/2001/04/xmlenc#sha256"/>
        <DigestValue>D60SapC+gXuRD4jNTBugBSFidhP37U4nGGa+kdlcfys=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2021-03-30T18:49:19Z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2021-03-30T18:49:19Z</xd:SigningTime>
          <xd:SigningCertificate>
            <xd:Cert>
              <xd:CertDigest>
                <DigestMethod Algorithm="http://www.w3.org/2001/04/xmlenc#sha256"/>
                <DigestValue>vkvVC2Oqgx7Esh7xzHQ0UWmm9DKKwdTtYmvNPMAyiVw=</DigestValue>
              </xd:CertDigest>
              <xd:IssuerSerial>
                <X509IssuerName>C=PY, O=DOCUMENTA S.A., CN=CA-DOCUMENTA S.A., SERIALNUMBER=RUC 80050172-1</X509IssuerName>
                <X509SerialNumber>5495817197067683122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WzXjuHU+nAGeXPWZJXa9SrTxB3LfCOyKA0BlAsfncu0=</DigestValue>
    </Reference>
    <Reference Type="http://www.w3.org/2000/09/xmldsig#Object" URI="#idOfficeObject">
      <DigestMethod Algorithm="http://www.w3.org/2001/04/xmlenc#sha256"/>
      <DigestValue>7pOLhTojf/hyAqAexarOkAlKC/vRWtDX/tg7iIBnmW8=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uDf/DXcprcA7HwC9r6iTwjQTxTSOfwjbT8xA+uRjEuI=</DigestValue>
    </Reference>
  </SignedInfo>
  <SignatureValue>Z1olyNWB9TcmWnSCfayd1RGx8T9NgVS+FywWoyfudXK12Lgsvo1MPlbYMI9yGpGnvYyYM2TRe6aw
O0dvYOV/txfABcEB2ueuSWT73Xz8WWMd+uWNg2sUlnxrz0JK0Dv+euGDACePvOymORC+ItgwjVrn
AVtmGglvE6AmgntHQuUslRo94oP891/M0rAFzDtPVeJLGYcXDdjXyrr7ZTMQ5J5JrR5D6pdfjFM7
s0eODXtAWEFd8lvXAY0bRoKt2Njod9bjdfr7LA749IOaB8c/HuAbeDqBL56LI+qzWnmcKARH/oex
J72a9QWSVAGoNrb0s1ngT5NRppQyLwze/yUzoA==</SignatureValue>
  <KeyInfo>
    <X509Data>
      <X509Certificate>MIIIBjCCBe6gAwIBAgIIOwu99wZXcygwDQYJKoZIhvcNAQELBQAwWzEXMBUGA1UEBRMOUlVDIDgwMDUwMTcyLTExGjAYBgNVBAMTEUNBLURPQ1VNRU5UQSBTLkEuMRcwFQYDVQQKEw5ET0NVTUVOVEEgUy5BLjELMAkGA1UEBhMCUFkwHhcNMjEwMzAyMTEwOTIyWhcNMjMwMzAyMTExOTIyWjCBpjELMAkGA1UEBhMCUFkxGDAWBgNVBAQMD0tVUk9TVSBJU0hJR0FLSTERMA8GA1UEBRMIQ0k5ODE0ODAxFjAUBgNVBCoMDUpBSU1FIEhJVE9TSEkxFzAVBgNVBAoMDlBFUlNPTkEgRklTSUNBMREwDwYDVQQLDAhGSVJNQSBGMjEmMCQGA1UEAwwdSkFJTUUgSElUT1NISSBLVVJPU1UgSVNISUdBS0kwggEiMA0GCSqGSIb3DQEBAQUAA4IBDwAwggEKAoIBAQDOgfN/pHNvjo3oVNaDXm3OmcMhEWfKjJwgdxxIpVZT8zjZxaXK01juXxhF9QFNalqlVLTNVda4yLR4Bs/WmJvM4hLNPusu+Ke2hDRBlPEz2ViKnzbcDm5igxadQcvqSl0qazgs8D8KiuYK+xTtf2qnnj8oeE/kEabo7tti5xlMFgHiaS/0t/HgXNJ7WDjfBHVaoRuo5SxJcT1TysS2EgPd7NfnTcspmppRN8R13w1UGJsjbTL9jSAt8s5y6RxGEKbsirPqslaPnuJK6YK5D6GkKButtuEqBBgo5PxwgFS1Ok5+8T+dV7OyVmEH9IEoyyi92zDvVXhkiW6lTX985Z/xAgMBAAGjggOAMIIDfDAMBgNVHRMBAf8EAjAAMA4GA1UdDwEB/wQEAwIF4DAqBgNVHSUBAf8EIDAeBggrBgEFBQcDAQYIKwYBBQUHAwIGCCsGAQUFBwMEMB0GA1UdDgQWBBR/+t1GAuaOO7zAUBf0P3+jtcWnZ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amFpbWVrdXJvc3VAa3Vyb3N1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EO+SOsec0gZ96EwLy6vR4uoHdNaJklwF0HASmnT27HSiYdHoiyMvIqzAp7xoHOc7lhCOK7+flgj4tZkbNzR9sxk9g6LymOA9U1tIOqBR5eOoiIjyiIHUg6uFwH3TVAwS4EXjQAFawSwPfagZNQ/+ZPrToIiFrSxkKncH23EvNL318Xnt1+T4oc1Tfg5Rv8Dv+5cijEbIdYAM4TVSd+1hken7YjghyhUcuiYvwJJQpAZGthV4iRXnng7zmsAajX7V64Z8rjxdZ4MUv4Fh9/IWmNnLfGp0dIUww0q0W4YE/bkPl3GEPgMN53KVwW3ZmI7/fRPQZ4lrmSQNeXnaSCEAPKkgufbPkeiC2l7GTsAPVlGQlFUmfHerGSIUPWnDwbC3rFJB0Ovu4takwKTLcV0sAuyzcMRbxIXvW0h/CzxFN1wMeClCyCkx3IBk3RGGRH3WG8/I2CkE0m4sNvzlwWDfK0I1Eb2Ehc/hmL6ADy3tDjpqhOIZM4TEr3ZcALKfLVW1f4tifk7BsbjkineZwur9sEaUSILyOofCxPNAH2eWOmbaYcCtMmeiIqTfZn8pBCKPTGVwoNFibctKUEmrLZT6a/LL307yHRXv9dQGA5yjgy1PseqAEi7DyisunfjH/yYpIIx/j858me8N+YbiFFVhTkLZ1oZz7ypaq37GAesF0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5o3w8iMC76q/eqXlnwRDaS8g1vaUH2G/QVxYpz2llhM=</DigestValue>
      </Reference>
      <Reference URI="/xl/calcChain.xml?ContentType=application/vnd.openxmlformats-officedocument.spreadsheetml.calcChain+xml">
        <DigestMethod Algorithm="http://www.w3.org/2001/04/xmlenc#sha256"/>
        <DigestValue>WzK2kY6zriSVoPUovtebGkIBlhpP+n3796ZH1u2h16U=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7dWnZILA82Rf0y0X4RFOOpZoeyQS+6Vo4tfoKh/SljM=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XmElmL4YIZYcvxThBIDnxQRf+pvAAEgq37pH4Mrhof4=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sharedStrings.xml?ContentType=application/vnd.openxmlformats-officedocument.spreadsheetml.sharedStrings+xml">
        <DigestMethod Algorithm="http://www.w3.org/2001/04/xmlenc#sha256"/>
        <DigestValue>DrgehT5YPecZJmwX7U40sNJ3Y0qy8WqcG8OYR0PZBWI=</DigestValue>
      </Reference>
      <Reference URI="/xl/styles.xml?ContentType=application/vnd.openxmlformats-officedocument.spreadsheetml.styles+xml">
        <DigestMethod Algorithm="http://www.w3.org/2001/04/xmlenc#sha256"/>
        <DigestValue>TaJll54K7G9ulm9LcTL794IDOIAnuvCJA6J8TLsCxqI=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akjMdbFeU5H/5Y4fCmNe3a92FIVLW0mOwQZukgZfwqo=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h9tr3Z3X7Wm0lJ3GvsadK83w0wdAMloxnWf8zrrSYpU=</DigestValue>
      </Reference>
      <Reference URI="/xl/worksheets/sheet10.xml?ContentType=application/vnd.openxmlformats-officedocument.spreadsheetml.worksheet+xml">
        <DigestMethod Algorithm="http://www.w3.org/2001/04/xmlenc#sha256"/>
        <DigestValue>QEWsxBRrTz7vO+sEqKBu4oMShXl9hyExQEqrQbeH5t0=</DigestValue>
      </Reference>
      <Reference URI="/xl/worksheets/sheet11.xml?ContentType=application/vnd.openxmlformats-officedocument.spreadsheetml.worksheet+xml">
        <DigestMethod Algorithm="http://www.w3.org/2001/04/xmlenc#sha256"/>
        <DigestValue>tRVBL1epBbAdFCquIcKeBpJFZwanf62IRrfwhRmQOAM=</DigestValue>
      </Reference>
      <Reference URI="/xl/worksheets/sheet12.xml?ContentType=application/vnd.openxmlformats-officedocument.spreadsheetml.worksheet+xml">
        <DigestMethod Algorithm="http://www.w3.org/2001/04/xmlenc#sha256"/>
        <DigestValue>4kUtolStkSZBRcc09rDyKCaFmsElCMUm7wgCMSkkl2o=</DigestValue>
      </Reference>
      <Reference URI="/xl/worksheets/sheet13.xml?ContentType=application/vnd.openxmlformats-officedocument.spreadsheetml.worksheet+xml">
        <DigestMethod Algorithm="http://www.w3.org/2001/04/xmlenc#sha256"/>
        <DigestValue>Nz5aeYLX6DfkPmLIyzLWJJOizkC125anTXbv9gNG4qo=</DigestValue>
      </Reference>
      <Reference URI="/xl/worksheets/sheet14.xml?ContentType=application/vnd.openxmlformats-officedocument.spreadsheetml.worksheet+xml">
        <DigestMethod Algorithm="http://www.w3.org/2001/04/xmlenc#sha256"/>
        <DigestValue>DRckvSYCZI7B4hJUPziMAjaGQRg4EipmM4WzxRZc7jA=</DigestValue>
      </Reference>
      <Reference URI="/xl/worksheets/sheet15.xml?ContentType=application/vnd.openxmlformats-officedocument.spreadsheetml.worksheet+xml">
        <DigestMethod Algorithm="http://www.w3.org/2001/04/xmlenc#sha256"/>
        <DigestValue>IZyw2w9tKA/Sn8Oz3XqPoeuLOR+G1zx/kQC//PxSLRI=</DigestValue>
      </Reference>
      <Reference URI="/xl/worksheets/sheet16.xml?ContentType=application/vnd.openxmlformats-officedocument.spreadsheetml.worksheet+xml">
        <DigestMethod Algorithm="http://www.w3.org/2001/04/xmlenc#sha256"/>
        <DigestValue>HnKH3BY9DD6A5X0rwybAHhs5Vw7oS27ZJbOMm1iIeng=</DigestValue>
      </Reference>
      <Reference URI="/xl/worksheets/sheet17.xml?ContentType=application/vnd.openxmlformats-officedocument.spreadsheetml.worksheet+xml">
        <DigestMethod Algorithm="http://www.w3.org/2001/04/xmlenc#sha256"/>
        <DigestValue>KkJklNFjtKfpjGSOZiE4czh5473GxbK9JKvGhx4rKGI=</DigestValue>
      </Reference>
      <Reference URI="/xl/worksheets/sheet18.xml?ContentType=application/vnd.openxmlformats-officedocument.spreadsheetml.worksheet+xml">
        <DigestMethod Algorithm="http://www.w3.org/2001/04/xmlenc#sha256"/>
        <DigestValue>MFtIVG8utRwxLvX8ITTmjL2oOWfT0nXb9iYjBNJoWEA=</DigestValue>
      </Reference>
      <Reference URI="/xl/worksheets/sheet19.xml?ContentType=application/vnd.openxmlformats-officedocument.spreadsheetml.worksheet+xml">
        <DigestMethod Algorithm="http://www.w3.org/2001/04/xmlenc#sha256"/>
        <DigestValue>EUlRn4d9jAKLjkF38WNj5BHMCJAKIwVwVO5XAlYESLg=</DigestValue>
      </Reference>
      <Reference URI="/xl/worksheets/sheet2.xml?ContentType=application/vnd.openxmlformats-officedocument.spreadsheetml.worksheet+xml">
        <DigestMethod Algorithm="http://www.w3.org/2001/04/xmlenc#sha256"/>
        <DigestValue>1lgH8qr8GdAz2Z3TEQ5SvlGXbaWE3pCVVSxF7eaUR28=</DigestValue>
      </Reference>
      <Reference URI="/xl/worksheets/sheet20.xml?ContentType=application/vnd.openxmlformats-officedocument.spreadsheetml.worksheet+xml">
        <DigestMethod Algorithm="http://www.w3.org/2001/04/xmlenc#sha256"/>
        <DigestValue>Zm9nGF2k7wLze0yfK3zIkBHsrNc2B9cyo4s/P10kyaY=</DigestValue>
      </Reference>
      <Reference URI="/xl/worksheets/sheet21.xml?ContentType=application/vnd.openxmlformats-officedocument.spreadsheetml.worksheet+xml">
        <DigestMethod Algorithm="http://www.w3.org/2001/04/xmlenc#sha256"/>
        <DigestValue>OWlXi5JuLPulq0kQnh8P2Z1ZlHaDEqSaY3MrB1PCcgM=</DigestValue>
      </Reference>
      <Reference URI="/xl/worksheets/sheet22.xml?ContentType=application/vnd.openxmlformats-officedocument.spreadsheetml.worksheet+xml">
        <DigestMethod Algorithm="http://www.w3.org/2001/04/xmlenc#sha256"/>
        <DigestValue>MTVHcxZnDe17ebBN9/+pjH73cT+AzRXsLKSDcyYU/7c=</DigestValue>
      </Reference>
      <Reference URI="/xl/worksheets/sheet23.xml?ContentType=application/vnd.openxmlformats-officedocument.spreadsheetml.worksheet+xml">
        <DigestMethod Algorithm="http://www.w3.org/2001/04/xmlenc#sha256"/>
        <DigestValue>RtwY4FJSCzc0uooRFWftbcMDj0CEGunstkvzrVyTvE4=</DigestValue>
      </Reference>
      <Reference URI="/xl/worksheets/sheet3.xml?ContentType=application/vnd.openxmlformats-officedocument.spreadsheetml.worksheet+xml">
        <DigestMethod Algorithm="http://www.w3.org/2001/04/xmlenc#sha256"/>
        <DigestValue>86yNJKE4EOwjCCRwzs/rr5BpmhvdhQkkodOthuUZNww=</DigestValue>
      </Reference>
      <Reference URI="/xl/worksheets/sheet4.xml?ContentType=application/vnd.openxmlformats-officedocument.spreadsheetml.worksheet+xml">
        <DigestMethod Algorithm="http://www.w3.org/2001/04/xmlenc#sha256"/>
        <DigestValue>F3l/Yx8RpZaCuKaa78CeOnziaETqoVT0vZak8NQOKEg=</DigestValue>
      </Reference>
      <Reference URI="/xl/worksheets/sheet5.xml?ContentType=application/vnd.openxmlformats-officedocument.spreadsheetml.worksheet+xml">
        <DigestMethod Algorithm="http://www.w3.org/2001/04/xmlenc#sha256"/>
        <DigestValue>h5pv4Vl881Jt6XjIv1NWLR8+mT4whS31FtPBjzChy6k=</DigestValue>
      </Reference>
      <Reference URI="/xl/worksheets/sheet6.xml?ContentType=application/vnd.openxmlformats-officedocument.spreadsheetml.worksheet+xml">
        <DigestMethod Algorithm="http://www.w3.org/2001/04/xmlenc#sha256"/>
        <DigestValue>qr4flmjGWHBCcaKB5x8Q8kUPWbntQdHg7UfOW/d4XLk=</DigestValue>
      </Reference>
      <Reference URI="/xl/worksheets/sheet7.xml?ContentType=application/vnd.openxmlformats-officedocument.spreadsheetml.worksheet+xml">
        <DigestMethod Algorithm="http://www.w3.org/2001/04/xmlenc#sha256"/>
        <DigestValue>Y/KDRz5U1YsPQjra5gBV/dmROebIbrqMNwVrgGXj6Uc=</DigestValue>
      </Reference>
      <Reference URI="/xl/worksheets/sheet8.xml?ContentType=application/vnd.openxmlformats-officedocument.spreadsheetml.worksheet+xml">
        <DigestMethod Algorithm="http://www.w3.org/2001/04/xmlenc#sha256"/>
        <DigestValue>nB9XA65yCWIgn5Xg7asjsSz7IJO5wlpvWCoK/xCgs6k=</DigestValue>
      </Reference>
      <Reference URI="/xl/worksheets/sheet9.xml?ContentType=application/vnd.openxmlformats-officedocument.spreadsheetml.worksheet+xml">
        <DigestMethod Algorithm="http://www.w3.org/2001/04/xmlenc#sha256"/>
        <DigestValue>OHmauC8UHoFn347zEy6UXwNs5k67N6LDakrhvfLhMM8=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2021-03-26T19:25:58Z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Presidente</SignatureComments>
          <WindowsVersion>10.0</WindowsVersion>
          <OfficeVersion>16.0.13801/22</OfficeVersion>
          <ApplicationVersion>16.0.13801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2021-03-26T19:25:58Z</xd:SigningTime>
          <xd:SigningCertificate>
            <xd:Cert>
              <xd:CertDigest>
                <DigestMethod Algorithm="http://www.w3.org/2001/04/xmlenc#sha256"/>
                <DigestValue>OuiyzvzIkIOjtZlQGskHx5J2kCNH4oZKok7hVWSU+Mg=</DigestValue>
              </xd:CertDigest>
              <xd:IssuerSerial>
                <X509IssuerName>C=PY, O=DOCUMENTA S.A., CN=CA-DOCUMENTA S.A., SERIALNUMBER=RUC 80050172-1</X509IssuerName>
                <X509SerialNumber>4254703141642531624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Bupt4D1vjPLl/j1iJHeBpILBOamArPizTKhFX0iEKzo=</DigestValue>
    </Reference>
    <Reference Type="http://www.w3.org/2000/09/xmldsig#Object" URI="#idOfficeObject">
      <DigestMethod Algorithm="http://www.w3.org/2001/04/xmlenc#sha256"/>
      <DigestValue>l38/meSzt6TpTPwT1Q/bjJMVFe8TDYu1fNoq4IM2iJk=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5ngCc6k8aOUeThfj/JJTAdF5yKgwumZ9AvpwddKKqp0=</DigestValue>
    </Reference>
  </SignedInfo>
  <SignatureValue>Z6V0ryjJ0rU2Xc3lk/313znlC9AphYnbFGqwfaI4M1GGnVd6yJDpYEeLteQX9Nw47SoFOGphJbVb
8m6NgvkEgeGxnf1beoaoR5L54iFMEIpujPqYIdAcP8f4h5BpCXycnLCu5qMgU6Bp/nVFoinXgpQx
FEp6C0DjbWSheafUKvxNTHwZ6Yyj38dXd1fkyjBXCVr+UCrSXsZ0Bmcfr0jdUnkFBiYI2wSaPpZy
eI+EaUJ8DV1ifOsXcUS8S2q8NJW5AYjZHt4yWV8eMrPWdoYFB4eJP28C/ID3/vhXBCL54pCvXcH4
G8c9U9htmeO5ivUPebFpWyPmaV2zY3dsUE5V0A==</SignatureValue>
  <KeyInfo>
    <X509Data>
      <X509Certificate>MIIICTCCBfGgAwIBAgIIGCqNe60vDcEwDQYJKoZIhvcNAQELBQAwWzEXMBUGA1UEBRMOUlVDIDgwMDUwMTcyLTExGjAYBgNVBAMTEUNBLURPQ1VNRU5UQSBTLkEuMRcwFQYDVQQKEw5ET0NVTUVOVEEgUy5BLjELMAkGA1UEBhMCUFkwHhcNMjEwMzAyMTE1NzQxWhcNMjMwMzAyMTIwNz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vqidZtKfJKWzpxP29B+2m41iQ2lUDn5HIP3arTDs+az+nEt/6PmabGDtd37oAPAzXHnvlxlxhw9Zuc/6//GxpRoyQxo7+f3d7aYBZyU6Y+tI4eL2AqwF31fSLnN4GCngvs6b18rjSdxNszDurpJYXP+xhaqySO6rz1B8YgVT3teFD5kUB6nycFHyai9btk20RjcMv01hR600YtihivHlYwJqE2+jpRPdT/5HLOyQNBAD4c5abrfVsxmKFOHAHum9IOPVaI3dzlupeS8XRVy8xDME2Ng1XxL+zl3txQVfSrRjDqY81K1BW0jMxEQTBLTwGFZFtx+Pjd0h+MXPDvpO/wIDAQABo4IDfDCCA3gwDAYDVR0TAQH/BAIwADAOBgNVHQ8BAf8EBAMCBeAwKgYDVR0lAQH/BCAwHgYIKwYBBQUHAwEGCCsGAQUFBwMCBggrBgEFBQcDBDAdBgNVHQ4EFgQUQ+S6w0iEoVk1Ix6ZOogLAGH6Tng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NhbWlsYXZAa3Vyb3N1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13FGA+33FOcQ6OMIBVLGSjMaFly7iqCuHEg66SrHoqCUMN9yUpCWfew8HPOgz5QIP6QKfPgTu0mh6wEpj9+c6DbQUJ6kP6mNjETXbrLsnPAssdJSTC2shW1WCowh6jTZVBcx3IIwXzKyFL43du8IdpJ5y1WpZpswBMuJIFW7Ddi89dmw3HOnwVaWIE7STfZa0g+XFz8ZHZNero/+dRoKG2JqaIm3Rt55l+0ghyTmu8WWmUrJOko9UuvTD6deNM+9ep2lu6p3Mxrx53ZX2u62JIiBtyBoLN8Jy35uyiCpnOUyMiY4VZR+S6wSFuNBjHP3RIDSLyzGSvCILnwaf+BsfUlgv/wYMVJo2yT4Opf3QstyGGX1E20Y+ux1bU61h8jB0E2hJH8idEXr1H0AnaL6P7rnl7qZbXRpMlt6Zh3k1VBVERafq9XNAz4xZ2tEjy/DlLDUJwW8HwHfA8CEV+li7do6xpKgMNyY+84G2BA9TeL3kDFQwIi4VkLFnWkAz/4Y/l4ZH79PVinzAsnRUil/IwpSi8RNQOBZMBWOGGpGaoO+2nWDAgrvSht/KMoqINBBA21meEDSTvHnXLg1mFmqqs+snjM9wPj7IsApPucSxqncD9He1Y0zggIrkCyRBUW/yI4rLowHXBNxNZ5hsWboiquzI6LSbnE1afekW4L+5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5o3w8iMC76q/eqXlnwRDaS8g1vaUH2G/QVxYpz2llhM=</DigestValue>
      </Reference>
      <Reference URI="/xl/calcChain.xml?ContentType=application/vnd.openxmlformats-officedocument.spreadsheetml.calcChain+xml">
        <DigestMethod Algorithm="http://www.w3.org/2001/04/xmlenc#sha256"/>
        <DigestValue>WzK2kY6zriSVoPUovtebGkIBlhpP+n3796ZH1u2h16U=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v89fiP4hdDVMqLN4NUvOa0wJpFx5IgltMG5eM3ato78=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7dWnZILA82Rf0y0X4RFOOpZoeyQS+6Vo4tfoKh/SljM=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4WF6GtatcNsb163n2iobMxvEEMpppKo4Bfw6PVqsZxk=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XmElmL4YIZYcvxThBIDnxQRf+pvAAEgq37pH4Mrhof4=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NBoQOLbjFlsH11rVCJze4MV9Kfz3rpnP5BFkO21vrpc=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SqplFPmTyxh8r00pPTl9bNQ+z2Ov+j8+c+C/07rquuQ=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HguT7TGIJbwLZDFzDinjPmkqGfFel8Uidx8d3nK4kFU=</DigestValue>
      </Reference>
      <Reference URI="/xl/sharedStrings.xml?ContentType=application/vnd.openxmlformats-officedocument.spreadsheetml.sharedStrings+xml">
        <DigestMethod Algorithm="http://www.w3.org/2001/04/xmlenc#sha256"/>
        <DigestValue>DrgehT5YPecZJmwX7U40sNJ3Y0qy8WqcG8OYR0PZBWI=</DigestValue>
      </Reference>
      <Reference URI="/xl/styles.xml?ContentType=application/vnd.openxmlformats-officedocument.spreadsheetml.styles+xml">
        <DigestMethod Algorithm="http://www.w3.org/2001/04/xmlenc#sha256"/>
        <DigestValue>TaJll54K7G9ulm9LcTL794IDOIAnuvCJA6J8TLsCxqI=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akjMdbFeU5H/5Y4fCmNe3a92FIVLW0mOwQZukgZfwqo=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h9tr3Z3X7Wm0lJ3GvsadK83w0wdAMloxnWf8zrrSYpU=</DigestValue>
      </Reference>
      <Reference URI="/xl/worksheets/sheet10.xml?ContentType=application/vnd.openxmlformats-officedocument.spreadsheetml.worksheet+xml">
        <DigestMethod Algorithm="http://www.w3.org/2001/04/xmlenc#sha256"/>
        <DigestValue>QEWsxBRrTz7vO+sEqKBu4oMShXl9hyExQEqrQbeH5t0=</DigestValue>
      </Reference>
      <Reference URI="/xl/worksheets/sheet11.xml?ContentType=application/vnd.openxmlformats-officedocument.spreadsheetml.worksheet+xml">
        <DigestMethod Algorithm="http://www.w3.org/2001/04/xmlenc#sha256"/>
        <DigestValue>tRVBL1epBbAdFCquIcKeBpJFZwanf62IRrfwhRmQOAM=</DigestValue>
      </Reference>
      <Reference URI="/xl/worksheets/sheet12.xml?ContentType=application/vnd.openxmlformats-officedocument.spreadsheetml.worksheet+xml">
        <DigestMethod Algorithm="http://www.w3.org/2001/04/xmlenc#sha256"/>
        <DigestValue>4kUtolStkSZBRcc09rDyKCaFmsElCMUm7wgCMSkkl2o=</DigestValue>
      </Reference>
      <Reference URI="/xl/worksheets/sheet13.xml?ContentType=application/vnd.openxmlformats-officedocument.spreadsheetml.worksheet+xml">
        <DigestMethod Algorithm="http://www.w3.org/2001/04/xmlenc#sha256"/>
        <DigestValue>Nz5aeYLX6DfkPmLIyzLWJJOizkC125anTXbv9gNG4qo=</DigestValue>
      </Reference>
      <Reference URI="/xl/worksheets/sheet14.xml?ContentType=application/vnd.openxmlformats-officedocument.spreadsheetml.worksheet+xml">
        <DigestMethod Algorithm="http://www.w3.org/2001/04/xmlenc#sha256"/>
        <DigestValue>DRckvSYCZI7B4hJUPziMAjaGQRg4EipmM4WzxRZc7jA=</DigestValue>
      </Reference>
      <Reference URI="/xl/worksheets/sheet15.xml?ContentType=application/vnd.openxmlformats-officedocument.spreadsheetml.worksheet+xml">
        <DigestMethod Algorithm="http://www.w3.org/2001/04/xmlenc#sha256"/>
        <DigestValue>IZyw2w9tKA/Sn8Oz3XqPoeuLOR+G1zx/kQC//PxSLRI=</DigestValue>
      </Reference>
      <Reference URI="/xl/worksheets/sheet16.xml?ContentType=application/vnd.openxmlformats-officedocument.spreadsheetml.worksheet+xml">
        <DigestMethod Algorithm="http://www.w3.org/2001/04/xmlenc#sha256"/>
        <DigestValue>HnKH3BY9DD6A5X0rwybAHhs5Vw7oS27ZJbOMm1iIeng=</DigestValue>
      </Reference>
      <Reference URI="/xl/worksheets/sheet17.xml?ContentType=application/vnd.openxmlformats-officedocument.spreadsheetml.worksheet+xml">
        <DigestMethod Algorithm="http://www.w3.org/2001/04/xmlenc#sha256"/>
        <DigestValue>KkJklNFjtKfpjGSOZiE4czh5473GxbK9JKvGhx4rKGI=</DigestValue>
      </Reference>
      <Reference URI="/xl/worksheets/sheet18.xml?ContentType=application/vnd.openxmlformats-officedocument.spreadsheetml.worksheet+xml">
        <DigestMethod Algorithm="http://www.w3.org/2001/04/xmlenc#sha256"/>
        <DigestValue>MFtIVG8utRwxLvX8ITTmjL2oOWfT0nXb9iYjBNJoWEA=</DigestValue>
      </Reference>
      <Reference URI="/xl/worksheets/sheet19.xml?ContentType=application/vnd.openxmlformats-officedocument.spreadsheetml.worksheet+xml">
        <DigestMethod Algorithm="http://www.w3.org/2001/04/xmlenc#sha256"/>
        <DigestValue>EUlRn4d9jAKLjkF38WNj5BHMCJAKIwVwVO5XAlYESLg=</DigestValue>
      </Reference>
      <Reference URI="/xl/worksheets/sheet2.xml?ContentType=application/vnd.openxmlformats-officedocument.spreadsheetml.worksheet+xml">
        <DigestMethod Algorithm="http://www.w3.org/2001/04/xmlenc#sha256"/>
        <DigestValue>1lgH8qr8GdAz2Z3TEQ5SvlGXbaWE3pCVVSxF7eaUR28=</DigestValue>
      </Reference>
      <Reference URI="/xl/worksheets/sheet20.xml?ContentType=application/vnd.openxmlformats-officedocument.spreadsheetml.worksheet+xml">
        <DigestMethod Algorithm="http://www.w3.org/2001/04/xmlenc#sha256"/>
        <DigestValue>Zm9nGF2k7wLze0yfK3zIkBHsrNc2B9cyo4s/P10kyaY=</DigestValue>
      </Reference>
      <Reference URI="/xl/worksheets/sheet21.xml?ContentType=application/vnd.openxmlformats-officedocument.spreadsheetml.worksheet+xml">
        <DigestMethod Algorithm="http://www.w3.org/2001/04/xmlenc#sha256"/>
        <DigestValue>OWlXi5JuLPulq0kQnh8P2Z1ZlHaDEqSaY3MrB1PCcgM=</DigestValue>
      </Reference>
      <Reference URI="/xl/worksheets/sheet22.xml?ContentType=application/vnd.openxmlformats-officedocument.spreadsheetml.worksheet+xml">
        <DigestMethod Algorithm="http://www.w3.org/2001/04/xmlenc#sha256"/>
        <DigestValue>MTVHcxZnDe17ebBN9/+pjH73cT+AzRXsLKSDcyYU/7c=</DigestValue>
      </Reference>
      <Reference URI="/xl/worksheets/sheet23.xml?ContentType=application/vnd.openxmlformats-officedocument.spreadsheetml.worksheet+xml">
        <DigestMethod Algorithm="http://www.w3.org/2001/04/xmlenc#sha256"/>
        <DigestValue>RtwY4FJSCzc0uooRFWftbcMDj0CEGunstkvzrVyTvE4=</DigestValue>
      </Reference>
      <Reference URI="/xl/worksheets/sheet3.xml?ContentType=application/vnd.openxmlformats-officedocument.spreadsheetml.worksheet+xml">
        <DigestMethod Algorithm="http://www.w3.org/2001/04/xmlenc#sha256"/>
        <DigestValue>86yNJKE4EOwjCCRwzs/rr5BpmhvdhQkkodOthuUZNww=</DigestValue>
      </Reference>
      <Reference URI="/xl/worksheets/sheet4.xml?ContentType=application/vnd.openxmlformats-officedocument.spreadsheetml.worksheet+xml">
        <DigestMethod Algorithm="http://www.w3.org/2001/04/xmlenc#sha256"/>
        <DigestValue>F3l/Yx8RpZaCuKaa78CeOnziaETqoVT0vZak8NQOKEg=</DigestValue>
      </Reference>
      <Reference URI="/xl/worksheets/sheet5.xml?ContentType=application/vnd.openxmlformats-officedocument.spreadsheetml.worksheet+xml">
        <DigestMethod Algorithm="http://www.w3.org/2001/04/xmlenc#sha256"/>
        <DigestValue>h5pv4Vl881Jt6XjIv1NWLR8+mT4whS31FtPBjzChy6k=</DigestValue>
      </Reference>
      <Reference URI="/xl/worksheets/sheet6.xml?ContentType=application/vnd.openxmlformats-officedocument.spreadsheetml.worksheet+xml">
        <DigestMethod Algorithm="http://www.w3.org/2001/04/xmlenc#sha256"/>
        <DigestValue>qr4flmjGWHBCcaKB5x8Q8kUPWbntQdHg7UfOW/d4XLk=</DigestValue>
      </Reference>
      <Reference URI="/xl/worksheets/sheet7.xml?ContentType=application/vnd.openxmlformats-officedocument.spreadsheetml.worksheet+xml">
        <DigestMethod Algorithm="http://www.w3.org/2001/04/xmlenc#sha256"/>
        <DigestValue>Y/KDRz5U1YsPQjra5gBV/dmROebIbrqMNwVrgGXj6Uc=</DigestValue>
      </Reference>
      <Reference URI="/xl/worksheets/sheet8.xml?ContentType=application/vnd.openxmlformats-officedocument.spreadsheetml.worksheet+xml">
        <DigestMethod Algorithm="http://www.w3.org/2001/04/xmlenc#sha256"/>
        <DigestValue>nB9XA65yCWIgn5Xg7asjsSz7IJO5wlpvWCoK/xCgs6k=</DigestValue>
      </Reference>
      <Reference URI="/xl/worksheets/sheet9.xml?ContentType=application/vnd.openxmlformats-officedocument.spreadsheetml.worksheet+xml">
        <DigestMethod Algorithm="http://www.w3.org/2001/04/xmlenc#sha256"/>
        <DigestValue>OHmauC8UHoFn347zEy6UXwNs5k67N6LDakrhvfLhMM8=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2021-03-29T13:59:05Z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2021-03-29T13:59:05Z</xd:SigningTime>
          <xd:SigningCertificate>
            <xd:Cert>
              <xd:CertDigest>
                <DigestMethod Algorithm="http://www.w3.org/2001/04/xmlenc#sha256"/>
                <DigestValue>NTy8QETszjgu6gHTxiuhC0/N0xdfIKAExGBYsPARt94=</DigestValue>
              </xd:CertDigest>
              <xd:IssuerSerial>
                <X509IssuerName>C=PY, O=DOCUMENTA S.A., CN=CA-DOCUMENTA S.A., SERIALNUMBER=RUC 80050172-1</X509IssuerName>
                <X509SerialNumber>1741359768258153921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Indice</vt:lpstr>
      <vt:lpstr>Denominación (2)</vt:lpstr>
      <vt:lpstr>Balance  General (5)</vt:lpstr>
      <vt:lpstr>Estados de Resultados (6)</vt:lpstr>
      <vt:lpstr>Estado de variación del PN (7)</vt:lpstr>
      <vt:lpstr>Estado de Flujos de Efectivo(8)</vt:lpstr>
      <vt:lpstr>Notas de Estados Contables (9)</vt:lpstr>
      <vt:lpstr>Notas de Estados Contables (10)</vt:lpstr>
      <vt:lpstr>Notas de Estados Contables (11)</vt:lpstr>
      <vt:lpstr>Notas de Estados Contables (12)</vt:lpstr>
      <vt:lpstr>Notas de Estados Contables (13)</vt:lpstr>
      <vt:lpstr>Notas de Estados Contables (14)</vt:lpstr>
      <vt:lpstr>Anexos Informes Complementarios</vt:lpstr>
      <vt:lpstr>ANEXO A (16)</vt:lpstr>
      <vt:lpstr>ANEXO B (17)</vt:lpstr>
      <vt:lpstr>ANEXO C (18)</vt:lpstr>
      <vt:lpstr>ANEXO D (19)</vt:lpstr>
      <vt:lpstr>ANEXO E (20)</vt:lpstr>
      <vt:lpstr>ANEXO F (21)</vt:lpstr>
      <vt:lpstr>ANEXO G (22)</vt:lpstr>
      <vt:lpstr>ANEXO H (23)</vt:lpstr>
      <vt:lpstr>ANEXO (24)</vt:lpstr>
      <vt:lpstr>ANEXO J (25)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3</dc:title>
  <dc:creator>Usuario</dc:creator>
  <cp:lastModifiedBy>USUARIO</cp:lastModifiedBy>
  <cp:lastPrinted>2021-03-25T18:31:33Z</cp:lastPrinted>
  <dcterms:created xsi:type="dcterms:W3CDTF">2019-08-09T14:44:29Z</dcterms:created>
  <dcterms:modified xsi:type="dcterms:W3CDTF">2021-03-30T18:48:11Z</dcterms:modified>
</cp:coreProperties>
</file>